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59899\Downloads\"/>
    </mc:Choice>
  </mc:AlternateContent>
  <xr:revisionPtr revIDLastSave="0" documentId="8_{C5E0D1FE-5BDA-4CA4-9FF7-1763C976DE38}" xr6:coauthVersionLast="47" xr6:coauthVersionMax="47" xr10:uidLastSave="{00000000-0000-0000-0000-000000000000}"/>
  <bookViews>
    <workbookView xWindow="-120" yWindow="-120" windowWidth="20730" windowHeight="11040" tabRatio="597"/>
  </bookViews>
  <sheets>
    <sheet name="Totales Fonasa - No Fonasa" sheetId="1" r:id="rId1"/>
    <sheet name=" Fonasa-No Fonasa por Dpt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1" l="1"/>
  <c r="E16" i="1"/>
  <c r="E10" i="2"/>
  <c r="H10" i="2"/>
  <c r="H19" i="2" s="1"/>
  <c r="H31" i="2" s="1"/>
  <c r="K10" i="2"/>
  <c r="N10" i="2"/>
  <c r="Q10" i="2"/>
  <c r="T10" i="2"/>
  <c r="T19" i="2" s="1"/>
  <c r="W10" i="2"/>
  <c r="Z10" i="2"/>
  <c r="AC10" i="2"/>
  <c r="AC19" i="2" s="1"/>
  <c r="AC31" i="2" s="1"/>
  <c r="AF10" i="2"/>
  <c r="AF19" i="2" s="1"/>
  <c r="AF31" i="2" s="1"/>
  <c r="AI10" i="2"/>
  <c r="AL10" i="2"/>
  <c r="AL19" i="2" s="1"/>
  <c r="AO10" i="2"/>
  <c r="AR10" i="2"/>
  <c r="AR19" i="2" s="1"/>
  <c r="AU10" i="2"/>
  <c r="AX10" i="2"/>
  <c r="AX19" i="2" s="1"/>
  <c r="BA10" i="2"/>
  <c r="BA19" i="2" s="1"/>
  <c r="BA31" i="2" s="1"/>
  <c r="BD10" i="2"/>
  <c r="BG10" i="2"/>
  <c r="BG19" i="2"/>
  <c r="BG31" i="2" s="1"/>
  <c r="BJ10" i="2"/>
  <c r="BJ19" i="2" s="1"/>
  <c r="BJ31" i="2" s="1"/>
  <c r="E11" i="2"/>
  <c r="E19" i="2"/>
  <c r="E31" i="2" s="1"/>
  <c r="H11" i="2"/>
  <c r="K11" i="2"/>
  <c r="N11" i="2"/>
  <c r="N19" i="2" s="1"/>
  <c r="N31" i="2" s="1"/>
  <c r="Q11" i="2"/>
  <c r="T11" i="2"/>
  <c r="W11" i="2"/>
  <c r="W19" i="2"/>
  <c r="W31" i="2" s="1"/>
  <c r="Z11" i="2"/>
  <c r="AC11" i="2"/>
  <c r="AF11" i="2"/>
  <c r="AI11" i="2"/>
  <c r="AI19" i="2"/>
  <c r="AL11" i="2"/>
  <c r="AO11" i="2"/>
  <c r="AR11" i="2"/>
  <c r="AU11" i="2"/>
  <c r="AX11" i="2"/>
  <c r="BA11" i="2"/>
  <c r="BD11" i="2"/>
  <c r="BG11" i="2"/>
  <c r="BJ11" i="2"/>
  <c r="E12" i="2"/>
  <c r="H12" i="2"/>
  <c r="K12" i="2"/>
  <c r="N12" i="2"/>
  <c r="Q12" i="2"/>
  <c r="T12" i="2"/>
  <c r="W12" i="2"/>
  <c r="Z12" i="2"/>
  <c r="Z19" i="2" s="1"/>
  <c r="AC12" i="2"/>
  <c r="AF12" i="2"/>
  <c r="AI12" i="2"/>
  <c r="AL12" i="2"/>
  <c r="AO12" i="2"/>
  <c r="AO19" i="2"/>
  <c r="AO31" i="2" s="1"/>
  <c r="AR12" i="2"/>
  <c r="AU12" i="2"/>
  <c r="AX12" i="2"/>
  <c r="BA12" i="2"/>
  <c r="BD12" i="2"/>
  <c r="BD19" i="2" s="1"/>
  <c r="BG12" i="2"/>
  <c r="BJ12" i="2"/>
  <c r="E13" i="2"/>
  <c r="H13" i="2"/>
  <c r="K13" i="2"/>
  <c r="N13" i="2"/>
  <c r="Q13" i="2"/>
  <c r="T13" i="2"/>
  <c r="W13" i="2"/>
  <c r="Z13" i="2"/>
  <c r="AC13" i="2"/>
  <c r="AF13" i="2"/>
  <c r="AI13" i="2"/>
  <c r="AL13" i="2"/>
  <c r="AO13" i="2"/>
  <c r="AR13" i="2"/>
  <c r="AU13" i="2"/>
  <c r="AX13" i="2"/>
  <c r="BA13" i="2"/>
  <c r="BD13" i="2"/>
  <c r="BG13" i="2"/>
  <c r="BJ13" i="2"/>
  <c r="E14" i="2"/>
  <c r="H14" i="2"/>
  <c r="K14" i="2"/>
  <c r="N14" i="2"/>
  <c r="Q14" i="2"/>
  <c r="T14" i="2"/>
  <c r="W14" i="2"/>
  <c r="Z14" i="2"/>
  <c r="AC14" i="2"/>
  <c r="AF14" i="2"/>
  <c r="AI14" i="2"/>
  <c r="AL14" i="2"/>
  <c r="AO14" i="2"/>
  <c r="AR14" i="2"/>
  <c r="AU14" i="2"/>
  <c r="AX14" i="2"/>
  <c r="BA14" i="2"/>
  <c r="BD14" i="2"/>
  <c r="BG14" i="2"/>
  <c r="BJ14" i="2"/>
  <c r="E15" i="2"/>
  <c r="H15" i="2"/>
  <c r="K15" i="2"/>
  <c r="N15" i="2"/>
  <c r="Q15" i="2"/>
  <c r="T15" i="2"/>
  <c r="W15" i="2"/>
  <c r="Z15" i="2"/>
  <c r="AC15" i="2"/>
  <c r="AF15" i="2"/>
  <c r="AI15" i="2"/>
  <c r="AL15" i="2"/>
  <c r="AO15" i="2"/>
  <c r="AR15" i="2"/>
  <c r="AU15" i="2"/>
  <c r="AX15" i="2"/>
  <c r="BA15" i="2"/>
  <c r="BD15" i="2"/>
  <c r="BG15" i="2"/>
  <c r="BJ15" i="2"/>
  <c r="E16" i="2"/>
  <c r="H16" i="2"/>
  <c r="K16" i="2"/>
  <c r="N16" i="2"/>
  <c r="Q16" i="2"/>
  <c r="T16" i="2"/>
  <c r="W16" i="2"/>
  <c r="Z16" i="2"/>
  <c r="AC16" i="2"/>
  <c r="AF16" i="2"/>
  <c r="AI16" i="2"/>
  <c r="AL16" i="2"/>
  <c r="AO16" i="2"/>
  <c r="AR16" i="2"/>
  <c r="AU16" i="2"/>
  <c r="AX16" i="2"/>
  <c r="BA16" i="2"/>
  <c r="BD16" i="2"/>
  <c r="BG16" i="2"/>
  <c r="BJ16" i="2"/>
  <c r="E17" i="2"/>
  <c r="H17" i="2"/>
  <c r="K17" i="2"/>
  <c r="N17" i="2"/>
  <c r="Q17" i="2"/>
  <c r="T17" i="2"/>
  <c r="W17" i="2"/>
  <c r="Z17" i="2"/>
  <c r="AC17" i="2"/>
  <c r="AF17" i="2"/>
  <c r="AI17" i="2"/>
  <c r="AL17" i="2"/>
  <c r="AO17" i="2"/>
  <c r="AR17" i="2"/>
  <c r="AU17" i="2"/>
  <c r="AX17" i="2"/>
  <c r="BA17" i="2"/>
  <c r="BD17" i="2"/>
  <c r="BG17" i="2"/>
  <c r="BJ17" i="2"/>
  <c r="E18" i="2"/>
  <c r="H18" i="2"/>
  <c r="K18" i="2"/>
  <c r="N18" i="2"/>
  <c r="Q18" i="2"/>
  <c r="T18" i="2"/>
  <c r="W18" i="2"/>
  <c r="Z18" i="2"/>
  <c r="AC18" i="2"/>
  <c r="AF18" i="2"/>
  <c r="AI18" i="2"/>
  <c r="AL18" i="2"/>
  <c r="AO18" i="2"/>
  <c r="AR18" i="2"/>
  <c r="AU18" i="2"/>
  <c r="AX18" i="2"/>
  <c r="BA18" i="2"/>
  <c r="BD18" i="2"/>
  <c r="BG18" i="2"/>
  <c r="BJ18" i="2"/>
  <c r="C19" i="2"/>
  <c r="D19" i="2"/>
  <c r="F19" i="2"/>
  <c r="G19" i="2"/>
  <c r="G31" i="2" s="1"/>
  <c r="I19" i="2"/>
  <c r="J19" i="2"/>
  <c r="K19" i="2"/>
  <c r="K31" i="2" s="1"/>
  <c r="L19" i="2"/>
  <c r="M19" i="2"/>
  <c r="O19" i="2"/>
  <c r="P19" i="2"/>
  <c r="R19" i="2"/>
  <c r="R31" i="2" s="1"/>
  <c r="S19" i="2"/>
  <c r="U19" i="2"/>
  <c r="U31" i="2" s="1"/>
  <c r="V19" i="2"/>
  <c r="X19" i="2"/>
  <c r="Y19" i="2"/>
  <c r="AA19" i="2"/>
  <c r="AA31" i="2"/>
  <c r="AB19" i="2"/>
  <c r="AD19" i="2"/>
  <c r="AD31" i="2" s="1"/>
  <c r="AE19" i="2"/>
  <c r="AG19" i="2"/>
  <c r="AH19" i="2"/>
  <c r="AH31" i="2" s="1"/>
  <c r="AJ19" i="2"/>
  <c r="AJ31" i="2"/>
  <c r="AK19" i="2"/>
  <c r="AM19" i="2"/>
  <c r="AN19" i="2"/>
  <c r="AP19" i="2"/>
  <c r="AP31" i="2" s="1"/>
  <c r="AQ19" i="2"/>
  <c r="AQ31" i="2" s="1"/>
  <c r="AS19" i="2"/>
  <c r="AT19" i="2"/>
  <c r="AV19" i="2"/>
  <c r="AV31" i="2"/>
  <c r="AW19" i="2"/>
  <c r="AY19" i="2"/>
  <c r="AZ19" i="2"/>
  <c r="BB19" i="2"/>
  <c r="BC19" i="2"/>
  <c r="BE19" i="2"/>
  <c r="BF19" i="2"/>
  <c r="BF31" i="2"/>
  <c r="BH19" i="2"/>
  <c r="BI19" i="2"/>
  <c r="BI31" i="2" s="1"/>
  <c r="E20" i="2"/>
  <c r="E29" i="2"/>
  <c r="H20" i="2"/>
  <c r="K20" i="2"/>
  <c r="N20" i="2"/>
  <c r="Q20" i="2"/>
  <c r="T20" i="2"/>
  <c r="W20" i="2"/>
  <c r="Z20" i="2"/>
  <c r="Z29" i="2" s="1"/>
  <c r="AC20" i="2"/>
  <c r="AF20" i="2"/>
  <c r="AF29" i="2" s="1"/>
  <c r="AI20" i="2"/>
  <c r="AI29" i="2" s="1"/>
  <c r="AL20" i="2"/>
  <c r="AO20" i="2"/>
  <c r="AO29" i="2" s="1"/>
  <c r="AR20" i="2"/>
  <c r="AU20" i="2"/>
  <c r="AX20" i="2"/>
  <c r="AX29" i="2" s="1"/>
  <c r="BA20" i="2"/>
  <c r="BD20" i="2"/>
  <c r="BG20" i="2"/>
  <c r="BJ20" i="2"/>
  <c r="BJ29" i="2" s="1"/>
  <c r="E21" i="2"/>
  <c r="H21" i="2"/>
  <c r="H29" i="2" s="1"/>
  <c r="K21" i="2"/>
  <c r="N21" i="2"/>
  <c r="Q21" i="2"/>
  <c r="T21" i="2"/>
  <c r="W21" i="2"/>
  <c r="Z21" i="2"/>
  <c r="AC21" i="2"/>
  <c r="AC29" i="2" s="1"/>
  <c r="AF21" i="2"/>
  <c r="AI21" i="2"/>
  <c r="AL21" i="2"/>
  <c r="AO21" i="2"/>
  <c r="AR21" i="2"/>
  <c r="AU21" i="2"/>
  <c r="AX21" i="2"/>
  <c r="BA21" i="2"/>
  <c r="BA29" i="2" s="1"/>
  <c r="BD21" i="2"/>
  <c r="BG21" i="2"/>
  <c r="BJ21" i="2"/>
  <c r="E22" i="2"/>
  <c r="H22" i="2"/>
  <c r="K22" i="2"/>
  <c r="N22" i="2"/>
  <c r="N29" i="2" s="1"/>
  <c r="Q22" i="2"/>
  <c r="T22" i="2"/>
  <c r="W22" i="2"/>
  <c r="Z22" i="2"/>
  <c r="AC22" i="2"/>
  <c r="AF22" i="2"/>
  <c r="AI22" i="2"/>
  <c r="AL22" i="2"/>
  <c r="AL29" i="2" s="1"/>
  <c r="AO22" i="2"/>
  <c r="AR22" i="2"/>
  <c r="AU22" i="2"/>
  <c r="AX22" i="2"/>
  <c r="BA22" i="2"/>
  <c r="BD22" i="2"/>
  <c r="BD29" i="2" s="1"/>
  <c r="BG22" i="2"/>
  <c r="BJ22" i="2"/>
  <c r="E23" i="2"/>
  <c r="H23" i="2"/>
  <c r="K23" i="2"/>
  <c r="N23" i="2"/>
  <c r="Q23" i="2"/>
  <c r="T23" i="2"/>
  <c r="W23" i="2"/>
  <c r="Z23" i="2"/>
  <c r="AC23" i="2"/>
  <c r="AF23" i="2"/>
  <c r="AI23" i="2"/>
  <c r="AL23" i="2"/>
  <c r="AO23" i="2"/>
  <c r="AR23" i="2"/>
  <c r="AU23" i="2"/>
  <c r="AX23" i="2"/>
  <c r="BA23" i="2"/>
  <c r="BD23" i="2"/>
  <c r="BG23" i="2"/>
  <c r="BJ23" i="2"/>
  <c r="E24" i="2"/>
  <c r="H24" i="2"/>
  <c r="K24" i="2"/>
  <c r="N24" i="2"/>
  <c r="Q24" i="2"/>
  <c r="T24" i="2"/>
  <c r="W24" i="2"/>
  <c r="Z24" i="2"/>
  <c r="AC24" i="2"/>
  <c r="AF24" i="2"/>
  <c r="AI24" i="2"/>
  <c r="AL24" i="2"/>
  <c r="AO24" i="2"/>
  <c r="AR24" i="2"/>
  <c r="AU24" i="2"/>
  <c r="AX24" i="2"/>
  <c r="BA24" i="2"/>
  <c r="BD24" i="2"/>
  <c r="BG24" i="2"/>
  <c r="BJ24" i="2"/>
  <c r="E25" i="2"/>
  <c r="H25" i="2"/>
  <c r="K25" i="2"/>
  <c r="N25" i="2"/>
  <c r="Q25" i="2"/>
  <c r="T25" i="2"/>
  <c r="W25" i="2"/>
  <c r="Z25" i="2"/>
  <c r="AC25" i="2"/>
  <c r="AF25" i="2"/>
  <c r="AI25" i="2"/>
  <c r="AL25" i="2"/>
  <c r="AO25" i="2"/>
  <c r="AR25" i="2"/>
  <c r="AU25" i="2"/>
  <c r="AU29" i="2"/>
  <c r="AX25" i="2"/>
  <c r="BA25" i="2"/>
  <c r="BD25" i="2"/>
  <c r="BG25" i="2"/>
  <c r="BJ25" i="2"/>
  <c r="E26" i="2"/>
  <c r="H26" i="2"/>
  <c r="K26" i="2"/>
  <c r="N26" i="2"/>
  <c r="Q26" i="2"/>
  <c r="T26" i="2"/>
  <c r="T29" i="2" s="1"/>
  <c r="W26" i="2"/>
  <c r="Z26" i="2"/>
  <c r="AC26" i="2"/>
  <c r="AF26" i="2"/>
  <c r="AI26" i="2"/>
  <c r="AL26" i="2"/>
  <c r="AO26" i="2"/>
  <c r="AR26" i="2"/>
  <c r="AR29" i="2" s="1"/>
  <c r="AU26" i="2"/>
  <c r="AX26" i="2"/>
  <c r="BA26" i="2"/>
  <c r="BD26" i="2"/>
  <c r="BG26" i="2"/>
  <c r="BJ26" i="2"/>
  <c r="E27" i="2"/>
  <c r="H27" i="2"/>
  <c r="K27" i="2"/>
  <c r="N27" i="2"/>
  <c r="Q27" i="2"/>
  <c r="T27" i="2"/>
  <c r="W27" i="2"/>
  <c r="Z27" i="2"/>
  <c r="AC27" i="2"/>
  <c r="AF27" i="2"/>
  <c r="AI27" i="2"/>
  <c r="AL27" i="2"/>
  <c r="AO27" i="2"/>
  <c r="AR27" i="2"/>
  <c r="AU27" i="2"/>
  <c r="AX27" i="2"/>
  <c r="BA27" i="2"/>
  <c r="BD27" i="2"/>
  <c r="BG27" i="2"/>
  <c r="BJ27" i="2"/>
  <c r="E28" i="2"/>
  <c r="H28" i="2"/>
  <c r="K28" i="2"/>
  <c r="N28" i="2"/>
  <c r="Q28" i="2"/>
  <c r="T28" i="2"/>
  <c r="W28" i="2"/>
  <c r="Z28" i="2"/>
  <c r="AC28" i="2"/>
  <c r="AF28" i="2"/>
  <c r="AI28" i="2"/>
  <c r="AL28" i="2"/>
  <c r="AO28" i="2"/>
  <c r="AR28" i="2"/>
  <c r="AU28" i="2"/>
  <c r="AX28" i="2"/>
  <c r="BA28" i="2"/>
  <c r="BD28" i="2"/>
  <c r="BG28" i="2"/>
  <c r="BJ28" i="2"/>
  <c r="C29" i="2"/>
  <c r="C31" i="2"/>
  <c r="D29" i="2"/>
  <c r="D31" i="2"/>
  <c r="F29" i="2"/>
  <c r="G29" i="2"/>
  <c r="I29" i="2"/>
  <c r="I31" i="2" s="1"/>
  <c r="J29" i="2"/>
  <c r="K29" i="2"/>
  <c r="L29" i="2"/>
  <c r="L31" i="2" s="1"/>
  <c r="M29" i="2"/>
  <c r="M31" i="2"/>
  <c r="O29" i="2"/>
  <c r="O31" i="2"/>
  <c r="P29" i="2"/>
  <c r="R29" i="2"/>
  <c r="S29" i="2"/>
  <c r="U29" i="2"/>
  <c r="V29" i="2"/>
  <c r="X29" i="2"/>
  <c r="X31" i="2"/>
  <c r="Y29" i="2"/>
  <c r="Y31" i="2"/>
  <c r="AA29" i="2"/>
  <c r="AB29" i="2"/>
  <c r="AB31" i="2" s="1"/>
  <c r="AD29" i="2"/>
  <c r="AE29" i="2"/>
  <c r="AE31" i="2" s="1"/>
  <c r="AG29" i="2"/>
  <c r="AH29" i="2"/>
  <c r="AJ29" i="2"/>
  <c r="AK29" i="2"/>
  <c r="AK31" i="2" s="1"/>
  <c r="AM29" i="2"/>
  <c r="AM31" i="2"/>
  <c r="AN29" i="2"/>
  <c r="AN31" i="2"/>
  <c r="AP29" i="2"/>
  <c r="AQ29" i="2"/>
  <c r="AS29" i="2"/>
  <c r="AT29" i="2"/>
  <c r="AT31" i="2"/>
  <c r="AV29" i="2"/>
  <c r="AW29" i="2"/>
  <c r="AW31" i="2" s="1"/>
  <c r="AY29" i="2"/>
  <c r="AY31" i="2" s="1"/>
  <c r="AZ29" i="2"/>
  <c r="AZ31" i="2"/>
  <c r="BB29" i="2"/>
  <c r="BB31" i="2"/>
  <c r="BC29" i="2"/>
  <c r="BC31" i="2"/>
  <c r="BE29" i="2"/>
  <c r="BE31" i="2"/>
  <c r="BF29" i="2"/>
  <c r="BH29" i="2"/>
  <c r="BH31" i="2" s="1"/>
  <c r="BI29" i="2"/>
  <c r="E30" i="2"/>
  <c r="H30" i="2"/>
  <c r="K30" i="2"/>
  <c r="N30" i="2"/>
  <c r="Q30" i="2"/>
  <c r="T30" i="2"/>
  <c r="W30" i="2"/>
  <c r="Z30" i="2"/>
  <c r="AC30" i="2"/>
  <c r="AF30" i="2"/>
  <c r="AI30" i="2"/>
  <c r="AL30" i="2"/>
  <c r="AO30" i="2"/>
  <c r="AR30" i="2"/>
  <c r="AU30" i="2"/>
  <c r="AX30" i="2"/>
  <c r="BA30" i="2"/>
  <c r="BD30" i="2"/>
  <c r="BG30" i="2"/>
  <c r="BJ30" i="2"/>
  <c r="P31" i="2"/>
  <c r="F7" i="1"/>
  <c r="F8" i="1"/>
  <c r="F9" i="1"/>
  <c r="F10" i="1"/>
  <c r="F11" i="1"/>
  <c r="F12" i="1"/>
  <c r="F13" i="1"/>
  <c r="F14" i="1"/>
  <c r="F15" i="1"/>
  <c r="F17" i="1"/>
  <c r="F18" i="1"/>
  <c r="F26" i="1" s="1"/>
  <c r="F19" i="1"/>
  <c r="F20" i="1"/>
  <c r="F21" i="1"/>
  <c r="F22" i="1"/>
  <c r="F23" i="1"/>
  <c r="F24" i="1"/>
  <c r="F25" i="1"/>
  <c r="D26" i="1"/>
  <c r="D28" i="1"/>
  <c r="E26" i="1"/>
  <c r="E28" i="1"/>
  <c r="F27" i="1"/>
  <c r="F34" i="1"/>
  <c r="F43" i="1" s="1"/>
  <c r="F35" i="1"/>
  <c r="F36" i="1"/>
  <c r="F37" i="1"/>
  <c r="F38" i="1"/>
  <c r="F39" i="1"/>
  <c r="F40" i="1"/>
  <c r="F41" i="1"/>
  <c r="F42" i="1"/>
  <c r="D43" i="1"/>
  <c r="D55" i="1" s="1"/>
  <c r="E43" i="1"/>
  <c r="F44" i="1"/>
  <c r="F45" i="1"/>
  <c r="F53" i="1" s="1"/>
  <c r="F46" i="1"/>
  <c r="F47" i="1"/>
  <c r="F48" i="1"/>
  <c r="F49" i="1"/>
  <c r="F50" i="1"/>
  <c r="F51" i="1"/>
  <c r="F52" i="1"/>
  <c r="D53" i="1"/>
  <c r="E53" i="1"/>
  <c r="E55" i="1" s="1"/>
  <c r="F54" i="1"/>
  <c r="F61" i="1"/>
  <c r="F70" i="1" s="1"/>
  <c r="F62" i="1"/>
  <c r="F63" i="1"/>
  <c r="F64" i="1"/>
  <c r="F65" i="1"/>
  <c r="F66" i="1"/>
  <c r="F67" i="1"/>
  <c r="F68" i="1"/>
  <c r="F69" i="1"/>
  <c r="D70" i="1"/>
  <c r="E70" i="1"/>
  <c r="E82" i="1" s="1"/>
  <c r="F71" i="1"/>
  <c r="F72" i="1"/>
  <c r="F73" i="1"/>
  <c r="F74" i="1"/>
  <c r="F75" i="1"/>
  <c r="F76" i="1"/>
  <c r="F80" i="1" s="1"/>
  <c r="F77" i="1"/>
  <c r="F78" i="1"/>
  <c r="F79" i="1"/>
  <c r="D80" i="1"/>
  <c r="D82" i="1" s="1"/>
  <c r="E80" i="1"/>
  <c r="F81" i="1"/>
  <c r="F88" i="1"/>
  <c r="F97" i="1" s="1"/>
  <c r="F109" i="1" s="1"/>
  <c r="F89" i="1"/>
  <c r="F90" i="1"/>
  <c r="F91" i="1"/>
  <c r="F92" i="1"/>
  <c r="F93" i="1"/>
  <c r="F94" i="1"/>
  <c r="F95" i="1"/>
  <c r="F96" i="1"/>
  <c r="D97" i="1"/>
  <c r="E97" i="1"/>
  <c r="F98" i="1"/>
  <c r="F107" i="1" s="1"/>
  <c r="F99" i="1"/>
  <c r="F100" i="1"/>
  <c r="F101" i="1"/>
  <c r="F102" i="1"/>
  <c r="F103" i="1"/>
  <c r="F104" i="1"/>
  <c r="F105" i="1"/>
  <c r="F106" i="1"/>
  <c r="D107" i="1"/>
  <c r="D109" i="1"/>
  <c r="E107" i="1"/>
  <c r="F108" i="1"/>
  <c r="E109" i="1"/>
  <c r="S31" i="2"/>
  <c r="BG29" i="2"/>
  <c r="AU19" i="2"/>
  <c r="AU31" i="2" s="1"/>
  <c r="AS31" i="2"/>
  <c r="AG31" i="2"/>
  <c r="V31" i="2"/>
  <c r="W29" i="2"/>
  <c r="Q29" i="2"/>
  <c r="Q19" i="2"/>
  <c r="Q31" i="2"/>
  <c r="J31" i="2"/>
  <c r="F31" i="2"/>
  <c r="F16" i="1"/>
  <c r="F28" i="1" s="1"/>
  <c r="F82" i="1" l="1"/>
  <c r="AR31" i="2"/>
  <c r="Z31" i="2"/>
  <c r="AX31" i="2"/>
  <c r="AL31" i="2"/>
  <c r="T31" i="2"/>
  <c r="F55" i="1"/>
  <c r="BD31" i="2"/>
  <c r="AI31" i="2"/>
</calcChain>
</file>

<file path=xl/sharedStrings.xml><?xml version="1.0" encoding="utf-8"?>
<sst xmlns="http://schemas.openxmlformats.org/spreadsheetml/2006/main" count="234" uniqueCount="46">
  <si>
    <t>TOTAL MONTEVIDEO</t>
  </si>
  <si>
    <t>SEXO</t>
  </si>
  <si>
    <t>EDAD</t>
  </si>
  <si>
    <t>FONASA</t>
  </si>
  <si>
    <t>NO FONASA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</si>
  <si>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</si>
  <si>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</si>
  <si>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</si>
  <si>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</si>
  <si>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</si>
  <si>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</si>
  <si>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</si>
  <si>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</si>
  <si>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</si>
  <si>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</si>
  <si>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</si>
  <si>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</si>
  <si>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</si>
  <si>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SIN DATOS</t>
  </si>
  <si>
    <t>Fuente: SINADI- AES- MSP</t>
  </si>
  <si>
    <t>TOTAL INTERIOR</t>
  </si>
  <si>
    <t>USUARIOS SIN DATOS DE DPTO</t>
  </si>
  <si>
    <t>TOTAL PAIS</t>
  </si>
  <si>
    <t>Departamento</t>
  </si>
  <si>
    <t>ARTIGAS</t>
  </si>
  <si>
    <t>CANELONES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</si>
  <si>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</si>
  <si>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</si>
  <si>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</si>
  <si>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</si>
  <si>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</si>
  <si>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</si>
  <si>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</si>
  <si>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</si>
  <si>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</si>
  <si>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</si>
  <si>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</si>
  <si>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</si>
  <si>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</si>
  <si>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</si>
  <si>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</si>
  <si>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</si>
  <si>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</si>
  <si>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SIN DATO DE DPTO</t>
  </si>
  <si>
    <t>Totales Fonasa - No Fonasa  a Diciembre 2021</t>
  </si>
  <si>
    <t>Afiliados FONASA-NO FONASA por edad y sexo por Departamento de ASSE - 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</si>
</sst>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[$$-380A]#,##0.00;[Red]\([$$-380A]#,##0.00\)"/>
    <numFmt numFmtId="173" formatCode="\ #,##0.00\ ;\-#,##0.00\ ;\-#\ ;\ @\ "/>
    <numFmt numFmtId="174" formatCode="\ #,##0\ ;\-#,##0\ ;\-#\ ;\ @\ "/>
  </numFmts>
  <fonts count="17" x14ac:knownFonts="1">
    <font>
      <sz val="10"/>
      <name val="Arial"/>
    </font>
    <font>
      <b/>
      <i/>
      <u/>
      <sz val="10"/>
      <name val="Arial"/>
    </font>
    <font>
      <b/>
      <i/>
      <sz val="16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8"/>
      <name val="Calibri"/>
      <family val="2"/>
    </font>
    <font>
      <sz val="10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10.5"/>
      <name val="Calibri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47"/>
      </patternFill>
    </fill>
    <fill>
      <patternFill patternType="solid">
        <fgColor theme="7" tint="0.59999389629810485"/>
        <bgColor indexed="45"/>
      </patternFill>
    </fill>
    <fill>
      <patternFill patternType="solid">
        <fgColor theme="7" tint="0.39997558519241921"/>
        <bgColor indexed="45"/>
      </patternFill>
    </fill>
    <fill>
      <patternFill patternType="solid">
        <fgColor theme="6" tint="0.39997558519241921"/>
        <bgColor indexed="22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ck">
        <color indexed="8"/>
      </top>
      <bottom/>
      <diagonal/>
    </border>
  </borders>
  <cellStyleXfs count="8">
    <xf numFmtId="0" fontId="0" fillId="0" borderId="0"/>
    <xf numFmtId="173" fontId="16" fillId="0" borderId="0" applyFill="0" applyBorder="0" applyAlignment="0" applyProtection="0"/>
    <xf numFmtId="0" fontId="3" fillId="0" borderId="0"/>
    <xf numFmtId="0" fontId="4" fillId="0" borderId="0"/>
    <xf numFmtId="0" fontId="1" fillId="0" borderId="0" applyNumberFormat="0" applyFill="0" applyBorder="0" applyAlignment="0" applyProtection="0"/>
    <xf numFmtId="172" fontId="1" fillId="0" borderId="0" applyFill="0" applyBorder="0" applyAlignment="0" applyProtection="0"/>
    <xf numFmtId="0" fontId="2" fillId="0" borderId="0" applyNumberFormat="0" applyFill="0" applyBorder="0" applyProtection="0">
      <alignment horizontal="center"/>
    </xf>
    <xf numFmtId="0" fontId="2" fillId="0" borderId="0" applyNumberFormat="0" applyFill="0" applyBorder="0" applyProtection="0">
      <alignment horizontal="center" textRotation="90"/>
    </xf>
  </cellStyleXfs>
  <cellXfs count="43">
    <xf numFmtId="0" fontId="0" fillId="0" borderId="0" xfId="0"/>
    <xf numFmtId="0" fontId="5" fillId="2" borderId="0" xfId="0" applyFont="1" applyFill="1" applyAlignment="1"/>
    <xf numFmtId="174" fontId="8" fillId="2" borderId="1" xfId="1" applyNumberFormat="1" applyFont="1" applyFill="1" applyBorder="1" applyAlignment="1" applyProtection="1">
      <alignment vertical="center"/>
    </xf>
    <xf numFmtId="174" fontId="9" fillId="2" borderId="1" xfId="1" applyNumberFormat="1" applyFont="1" applyFill="1" applyBorder="1" applyAlignment="1" applyProtection="1">
      <alignment vertical="center"/>
    </xf>
    <xf numFmtId="0" fontId="0" fillId="0" borderId="0" xfId="0" applyFill="1"/>
    <xf numFmtId="3" fontId="11" fillId="0" borderId="0" xfId="0" applyNumberFormat="1" applyFont="1"/>
    <xf numFmtId="3" fontId="8" fillId="2" borderId="1" xfId="1" applyNumberFormat="1" applyFont="1" applyFill="1" applyBorder="1" applyAlignment="1" applyProtection="1">
      <alignment vertical="center"/>
    </xf>
    <xf numFmtId="3" fontId="9" fillId="2" borderId="1" xfId="1" applyNumberFormat="1" applyFont="1" applyFill="1" applyBorder="1" applyAlignment="1" applyProtection="1">
      <alignment vertical="center"/>
    </xf>
    <xf numFmtId="3" fontId="8" fillId="3" borderId="1" xfId="3" applyNumberFormat="1" applyFont="1" applyFill="1" applyBorder="1" applyAlignment="1" applyProtection="1">
      <alignment horizontal="center" vertical="center"/>
    </xf>
    <xf numFmtId="3" fontId="9" fillId="4" borderId="1" xfId="3" applyNumberFormat="1" applyFont="1" applyFill="1" applyBorder="1" applyAlignment="1" applyProtection="1">
      <alignment horizontal="center" vertical="center"/>
    </xf>
    <xf numFmtId="3" fontId="9" fillId="4" borderId="1" xfId="1" applyNumberFormat="1" applyFont="1" applyFill="1" applyBorder="1" applyAlignment="1" applyProtection="1">
      <alignment vertical="center"/>
    </xf>
    <xf numFmtId="3" fontId="6" fillId="5" borderId="1" xfId="1" applyNumberFormat="1" applyFont="1" applyFill="1" applyBorder="1" applyAlignment="1" applyProtection="1">
      <alignment vertical="center"/>
    </xf>
    <xf numFmtId="0" fontId="8" fillId="3" borderId="1" xfId="3" applyFont="1" applyFill="1" applyBorder="1" applyAlignment="1" applyProtection="1">
      <alignment horizontal="center" vertical="center"/>
    </xf>
    <xf numFmtId="0" fontId="9" fillId="4" borderId="1" xfId="3" applyFont="1" applyFill="1" applyBorder="1" applyAlignment="1" applyProtection="1">
      <alignment horizontal="center" vertical="center"/>
    </xf>
    <xf numFmtId="174" fontId="9" fillId="4" borderId="1" xfId="1" applyNumberFormat="1" applyFont="1" applyFill="1" applyBorder="1" applyAlignment="1" applyProtection="1">
      <alignment vertical="center"/>
    </xf>
    <xf numFmtId="174" fontId="6" fillId="5" borderId="1" xfId="1" applyNumberFormat="1" applyFont="1" applyFill="1" applyBorder="1" applyAlignment="1" applyProtection="1">
      <alignment vertical="center"/>
    </xf>
    <xf numFmtId="0" fontId="5" fillId="8" borderId="0" xfId="0" applyFont="1" applyFill="1" applyAlignment="1"/>
    <xf numFmtId="0" fontId="0" fillId="8" borderId="0" xfId="0" applyFill="1"/>
    <xf numFmtId="0" fontId="0" fillId="8" borderId="0" xfId="0" applyFill="1" applyBorder="1"/>
    <xf numFmtId="0" fontId="5" fillId="9" borderId="0" xfId="0" applyFont="1" applyFill="1" applyAlignment="1"/>
    <xf numFmtId="174" fontId="0" fillId="8" borderId="0" xfId="0" applyNumberFormat="1" applyFill="1"/>
    <xf numFmtId="3" fontId="11" fillId="8" borderId="0" xfId="0" applyNumberFormat="1" applyFont="1" applyFill="1"/>
    <xf numFmtId="3" fontId="12" fillId="8" borderId="0" xfId="0" applyNumberFormat="1" applyFont="1" applyFill="1" applyAlignment="1">
      <alignment horizontal="center"/>
    </xf>
    <xf numFmtId="3" fontId="13" fillId="8" borderId="0" xfId="0" applyNumberFormat="1" applyFont="1" applyFill="1" applyAlignment="1">
      <alignment horizontal="center"/>
    </xf>
    <xf numFmtId="3" fontId="13" fillId="8" borderId="0" xfId="0" applyNumberFormat="1" applyFont="1" applyFill="1"/>
    <xf numFmtId="3" fontId="11" fillId="8" borderId="0" xfId="3" applyNumberFormat="1" applyFont="1" applyFill="1" applyBorder="1" applyAlignment="1" applyProtection="1">
      <alignment horizontal="center" wrapText="1"/>
    </xf>
    <xf numFmtId="3" fontId="14" fillId="8" borderId="0" xfId="1" applyNumberFormat="1" applyFont="1" applyFill="1" applyBorder="1" applyAlignment="1" applyProtection="1"/>
    <xf numFmtId="0" fontId="5" fillId="2" borderId="0" xfId="0" applyFont="1" applyFill="1" applyBorder="1" applyAlignment="1">
      <alignment horizontal="center"/>
    </xf>
    <xf numFmtId="0" fontId="6" fillId="7" borderId="1" xfId="3" applyFont="1" applyFill="1" applyBorder="1" applyAlignment="1" applyProtection="1">
      <alignment horizontal="center" vertical="center" wrapText="1"/>
    </xf>
    <xf numFmtId="0" fontId="7" fillId="6" borderId="1" xfId="3" applyFont="1" applyFill="1" applyBorder="1" applyAlignment="1" applyProtection="1">
      <alignment horizontal="center" vertical="center" wrapText="1"/>
    </xf>
    <xf numFmtId="0" fontId="6" fillId="6" borderId="1" xfId="3" applyFont="1" applyFill="1" applyBorder="1" applyAlignment="1" applyProtection="1">
      <alignment horizontal="center" vertical="center" wrapText="1"/>
    </xf>
    <xf numFmtId="0" fontId="8" fillId="6" borderId="1" xfId="3" applyFont="1" applyFill="1" applyBorder="1" applyAlignment="1" applyProtection="1">
      <alignment horizontal="center" vertical="center" textRotation="90"/>
    </xf>
    <xf numFmtId="0" fontId="9" fillId="2" borderId="1" xfId="3" applyFont="1" applyFill="1" applyBorder="1" applyAlignment="1" applyProtection="1">
      <alignment horizontal="center" vertical="center"/>
    </xf>
    <xf numFmtId="0" fontId="6" fillId="5" borderId="1" xfId="3" applyFont="1" applyFill="1" applyBorder="1" applyAlignment="1" applyProtection="1">
      <alignment horizontal="center" vertical="center"/>
    </xf>
    <xf numFmtId="0" fontId="10" fillId="2" borderId="2" xfId="3" applyFont="1" applyFill="1" applyBorder="1" applyAlignment="1" applyProtection="1">
      <alignment horizontal="right" vertical="center"/>
    </xf>
    <xf numFmtId="3" fontId="5" fillId="2" borderId="0" xfId="0" applyNumberFormat="1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3" fontId="7" fillId="7" borderId="1" xfId="3" applyNumberFormat="1" applyFont="1" applyFill="1" applyBorder="1" applyAlignment="1" applyProtection="1">
      <alignment horizontal="center" vertical="center" wrapText="1"/>
    </xf>
    <xf numFmtId="3" fontId="10" fillId="2" borderId="2" xfId="0" applyNumberFormat="1" applyFont="1" applyFill="1" applyBorder="1" applyAlignment="1">
      <alignment horizontal="right" vertical="center"/>
    </xf>
    <xf numFmtId="3" fontId="8" fillId="6" borderId="1" xfId="3" applyNumberFormat="1" applyFont="1" applyFill="1" applyBorder="1" applyAlignment="1" applyProtection="1">
      <alignment horizontal="center" vertical="center" textRotation="90"/>
    </xf>
    <xf numFmtId="3" fontId="9" fillId="2" borderId="1" xfId="3" applyNumberFormat="1" applyFont="1" applyFill="1" applyBorder="1" applyAlignment="1" applyProtection="1">
      <alignment horizontal="center" vertical="center"/>
    </xf>
    <xf numFmtId="3" fontId="15" fillId="5" borderId="1" xfId="3" applyNumberFormat="1" applyFont="1" applyFill="1" applyBorder="1" applyAlignment="1" applyProtection="1">
      <alignment horizontal="center" vertical="center"/>
    </xf>
  </cellXfs>
  <cellStyles count="8">
    <cellStyle name="Millares" xfId="1" builtinId="3"/>
    <cellStyle name="Normal" xfId="0" builtinId="0"/>
    <cellStyle name="Normal 3" xfId="2"/>
    <cellStyle name="Normal_Hoja1" xfId="3"/>
    <cellStyle name="Resultado" xfId="4"/>
    <cellStyle name="Resultado2" xfId="5"/>
    <cellStyle name="Título" xfId="6" builtinId="15" customBuiltin="1"/>
    <cellStyle name="Título1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99CC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workbookViewId="0">
      <selection activeCell="G112" sqref="G112"/>
    </sheetView>
  </sheetViews>
  <sheetFormatPr baseColWidth="10" defaultColWidth="0" defaultRowHeight="12.75" zeroHeight="1" x14ac:dyDescent="0.2"/>
  <cols>
    <col min="1" max="1" width="11.42578125" style="17" customWidth="1"/>
    <col min="2" max="2" width="6.85546875" customWidth="1"/>
    <col min="3" max="3" width="11.42578125" customWidth="1"/>
    <col min="4" max="4" width="10.7109375" customWidth="1"/>
    <col min="5" max="5" width="11" customWidth="1"/>
    <col min="6" max="6" width="12.5703125" customWidth="1"/>
    <col min="7" max="7" width="11.42578125" style="17" customWidth="1"/>
    <col min="8" max="16384" width="11.5703125" hidden="1"/>
  </cols>
  <sheetData>
    <row r="1" spans="1:7" ht="10.5" customHeight="1" x14ac:dyDescent="0.2">
      <c r="A1" s="27" t="s">
        <v>44</v>
      </c>
      <c r="B1" s="27"/>
      <c r="C1" s="27"/>
      <c r="D1" s="27"/>
      <c r="E1" s="27"/>
      <c r="F1" s="27"/>
      <c r="G1" s="27"/>
    </row>
    <row r="2" spans="1:7" ht="12.75" customHeight="1" x14ac:dyDescent="0.2">
      <c r="A2" s="27"/>
      <c r="B2" s="27"/>
      <c r="C2" s="27"/>
      <c r="D2" s="27"/>
      <c r="E2" s="27"/>
      <c r="F2" s="27"/>
      <c r="G2" s="27"/>
    </row>
    <row r="3" spans="1:7" ht="13.5" customHeight="1" x14ac:dyDescent="0.25">
      <c r="A3" s="16"/>
      <c r="B3" s="1"/>
      <c r="C3" s="1"/>
      <c r="D3" s="1"/>
      <c r="E3" s="1"/>
      <c r="F3" s="1"/>
      <c r="G3" s="19"/>
    </row>
    <row r="4" spans="1:7" ht="25.35" customHeight="1" x14ac:dyDescent="0.2">
      <c r="B4" s="28" t="s">
        <v>0</v>
      </c>
      <c r="C4" s="28"/>
      <c r="D4" s="28"/>
      <c r="E4" s="28"/>
      <c r="F4" s="28"/>
    </row>
    <row r="5" spans="1:7" ht="15" customHeight="1" x14ac:dyDescent="0.2">
      <c r="B5" s="29" t="s">
        <v>1</v>
      </c>
      <c r="C5" s="29" t="s">
        <v>2</v>
      </c>
      <c r="D5" s="29" t="s">
        <v>3</v>
      </c>
      <c r="E5" s="29" t="s">
        <v>4</v>
      </c>
      <c r="F5" s="30" t="s">
        <v>5</v>
      </c>
    </row>
    <row r="6" spans="1:7" ht="15" customHeight="1" x14ac:dyDescent="0.2">
      <c r="B6" s="29"/>
      <c r="C6" s="29"/>
      <c r="D6" s="29"/>
      <c r="E6" s="29"/>
      <c r="F6" s="30"/>
    </row>
    <row r="7" spans="1:7" ht="12.75" customHeight="1" x14ac:dyDescent="0.2">
      <c r="B7" s="31" t="s">
        <v>6</v>
      </c>
      <c r="C7" s="12" t="s">
        <v>7</v>
      </c>
      <c r="D7" s="2">
        <v>652</v>
      </c>
      <c r="E7" s="2">
        <v>1626</v>
      </c>
      <c r="F7" s="3">
        <f t="shared" ref="F7:F15" si="0">SUM(D7:E7)</f>
        <v>2278</v>
      </c>
      <c r="G7" s="20"/>
    </row>
    <row r="8" spans="1:7" x14ac:dyDescent="0.2">
      <c r="B8" s="31"/>
      <c r="C8" s="12" t="s">
        <v>8</v>
      </c>
      <c r="D8" s="2">
        <v>2999</v>
      </c>
      <c r="E8" s="2">
        <v>6286</v>
      </c>
      <c r="F8" s="3">
        <f t="shared" si="0"/>
        <v>9285</v>
      </c>
      <c r="G8" s="20"/>
    </row>
    <row r="9" spans="1:7" x14ac:dyDescent="0.2">
      <c r="B9" s="31"/>
      <c r="C9" s="12" t="s">
        <v>9</v>
      </c>
      <c r="D9" s="2">
        <v>9666</v>
      </c>
      <c r="E9" s="2">
        <v>17305</v>
      </c>
      <c r="F9" s="3">
        <f t="shared" si="0"/>
        <v>26971</v>
      </c>
      <c r="G9" s="20"/>
    </row>
    <row r="10" spans="1:7" x14ac:dyDescent="0.2">
      <c r="B10" s="31"/>
      <c r="C10" s="12" t="s">
        <v>10</v>
      </c>
      <c r="D10" s="2">
        <v>3605</v>
      </c>
      <c r="E10" s="2">
        <v>12380</v>
      </c>
      <c r="F10" s="3">
        <f t="shared" si="0"/>
        <v>15985</v>
      </c>
      <c r="G10" s="20"/>
    </row>
    <row r="11" spans="1:7" x14ac:dyDescent="0.2">
      <c r="B11" s="31"/>
      <c r="C11" s="12" t="s">
        <v>11</v>
      </c>
      <c r="D11" s="2">
        <v>16378</v>
      </c>
      <c r="E11" s="2">
        <v>69747</v>
      </c>
      <c r="F11" s="3">
        <f t="shared" si="0"/>
        <v>86125</v>
      </c>
      <c r="G11" s="20"/>
    </row>
    <row r="12" spans="1:7" x14ac:dyDescent="0.2">
      <c r="B12" s="31"/>
      <c r="C12" s="12" t="s">
        <v>12</v>
      </c>
      <c r="D12" s="2">
        <v>13585</v>
      </c>
      <c r="E12" s="2">
        <v>30100</v>
      </c>
      <c r="F12" s="3">
        <f t="shared" si="0"/>
        <v>43685</v>
      </c>
      <c r="G12" s="20"/>
    </row>
    <row r="13" spans="1:7" x14ac:dyDescent="0.2">
      <c r="B13" s="31"/>
      <c r="C13" s="12" t="s">
        <v>13</v>
      </c>
      <c r="D13" s="2">
        <v>6549</v>
      </c>
      <c r="E13" s="2">
        <v>6402</v>
      </c>
      <c r="F13" s="3">
        <f t="shared" si="0"/>
        <v>12951</v>
      </c>
      <c r="G13" s="20"/>
    </row>
    <row r="14" spans="1:7" x14ac:dyDescent="0.2">
      <c r="B14" s="31"/>
      <c r="C14" s="12" t="s">
        <v>14</v>
      </c>
      <c r="D14" s="2">
        <v>6033</v>
      </c>
      <c r="E14" s="2">
        <v>2576</v>
      </c>
      <c r="F14" s="3">
        <f t="shared" si="0"/>
        <v>8609</v>
      </c>
      <c r="G14" s="20"/>
    </row>
    <row r="15" spans="1:7" x14ac:dyDescent="0.2">
      <c r="B15" s="31"/>
      <c r="C15" s="12" t="s">
        <v>15</v>
      </c>
      <c r="D15" s="2">
        <v>1</v>
      </c>
      <c r="E15" s="2">
        <v>4</v>
      </c>
      <c r="F15" s="3">
        <f t="shared" si="0"/>
        <v>5</v>
      </c>
      <c r="G15" s="20"/>
    </row>
    <row r="16" spans="1:7" x14ac:dyDescent="0.2">
      <c r="B16" s="31"/>
      <c r="C16" s="13" t="s">
        <v>16</v>
      </c>
      <c r="D16" s="14">
        <f>SUM(D7:D15)</f>
        <v>59468</v>
      </c>
      <c r="E16" s="14">
        <f>SUM(E7:E15)</f>
        <v>146426</v>
      </c>
      <c r="F16" s="14">
        <f>SUM(F7:F15)</f>
        <v>205894</v>
      </c>
      <c r="G16" s="20"/>
    </row>
    <row r="17" spans="1:7" ht="12.75" customHeight="1" x14ac:dyDescent="0.2">
      <c r="B17" s="31" t="s">
        <v>17</v>
      </c>
      <c r="C17" s="12" t="s">
        <v>7</v>
      </c>
      <c r="D17" s="2">
        <v>611</v>
      </c>
      <c r="E17" s="2">
        <v>1575</v>
      </c>
      <c r="F17" s="3">
        <f t="shared" ref="F17:F25" si="1">SUM(D17:E17)</f>
        <v>2186</v>
      </c>
      <c r="G17" s="20"/>
    </row>
    <row r="18" spans="1:7" x14ac:dyDescent="0.2">
      <c r="B18" s="31"/>
      <c r="C18" s="12" t="s">
        <v>8</v>
      </c>
      <c r="D18" s="2">
        <v>2817</v>
      </c>
      <c r="E18" s="2">
        <v>5811</v>
      </c>
      <c r="F18" s="3">
        <f t="shared" si="1"/>
        <v>8628</v>
      </c>
      <c r="G18" s="20"/>
    </row>
    <row r="19" spans="1:7" x14ac:dyDescent="0.2">
      <c r="B19" s="31"/>
      <c r="C19" s="12" t="s">
        <v>9</v>
      </c>
      <c r="D19" s="2">
        <v>8636</v>
      </c>
      <c r="E19" s="2">
        <v>16305</v>
      </c>
      <c r="F19" s="3">
        <f t="shared" si="1"/>
        <v>24941</v>
      </c>
      <c r="G19" s="20"/>
    </row>
    <row r="20" spans="1:7" x14ac:dyDescent="0.2">
      <c r="B20" s="31"/>
      <c r="C20" s="12" t="s">
        <v>10</v>
      </c>
      <c r="D20" s="2">
        <v>3451</v>
      </c>
      <c r="E20" s="2">
        <v>12501</v>
      </c>
      <c r="F20" s="3">
        <f t="shared" si="1"/>
        <v>15952</v>
      </c>
      <c r="G20" s="20"/>
    </row>
    <row r="21" spans="1:7" x14ac:dyDescent="0.2">
      <c r="B21" s="31"/>
      <c r="C21" s="12" t="s">
        <v>11</v>
      </c>
      <c r="D21" s="2">
        <v>18543</v>
      </c>
      <c r="E21" s="2">
        <v>65079</v>
      </c>
      <c r="F21" s="3">
        <f t="shared" si="1"/>
        <v>83622</v>
      </c>
      <c r="G21" s="20"/>
    </row>
    <row r="22" spans="1:7" x14ac:dyDescent="0.2">
      <c r="B22" s="31"/>
      <c r="C22" s="12" t="s">
        <v>12</v>
      </c>
      <c r="D22" s="2">
        <v>18110</v>
      </c>
      <c r="E22" s="2">
        <v>26899</v>
      </c>
      <c r="F22" s="3">
        <f t="shared" si="1"/>
        <v>45009</v>
      </c>
      <c r="G22" s="20"/>
    </row>
    <row r="23" spans="1:7" x14ac:dyDescent="0.2">
      <c r="B23" s="31"/>
      <c r="C23" s="12" t="s">
        <v>13</v>
      </c>
      <c r="D23" s="2">
        <v>10392</v>
      </c>
      <c r="E23" s="2">
        <v>6948</v>
      </c>
      <c r="F23" s="3">
        <f t="shared" si="1"/>
        <v>17340</v>
      </c>
      <c r="G23" s="20"/>
    </row>
    <row r="24" spans="1:7" x14ac:dyDescent="0.2">
      <c r="B24" s="31"/>
      <c r="C24" s="12" t="s">
        <v>14</v>
      </c>
      <c r="D24" s="2">
        <v>11211</v>
      </c>
      <c r="E24" s="2">
        <v>3399</v>
      </c>
      <c r="F24" s="3">
        <f t="shared" si="1"/>
        <v>14610</v>
      </c>
      <c r="G24" s="20"/>
    </row>
    <row r="25" spans="1:7" x14ac:dyDescent="0.2">
      <c r="B25" s="31"/>
      <c r="C25" s="12" t="s">
        <v>15</v>
      </c>
      <c r="D25" s="2">
        <v>1</v>
      </c>
      <c r="E25" s="2">
        <v>7</v>
      </c>
      <c r="F25" s="3">
        <f t="shared" si="1"/>
        <v>8</v>
      </c>
      <c r="G25" s="20"/>
    </row>
    <row r="26" spans="1:7" x14ac:dyDescent="0.2">
      <c r="B26" s="31"/>
      <c r="C26" s="13" t="s">
        <v>16</v>
      </c>
      <c r="D26" s="14">
        <f>SUM(D17:D25)</f>
        <v>73772</v>
      </c>
      <c r="E26" s="14">
        <f>SUM(E17:E25)</f>
        <v>138524</v>
      </c>
      <c r="F26" s="14">
        <f>SUM(F17:F25)</f>
        <v>212296</v>
      </c>
      <c r="G26" s="20"/>
    </row>
    <row r="27" spans="1:7" x14ac:dyDescent="0.2">
      <c r="B27" s="32" t="s">
        <v>18</v>
      </c>
      <c r="C27" s="32"/>
      <c r="D27" s="2">
        <v>0</v>
      </c>
      <c r="E27" s="2">
        <v>0</v>
      </c>
      <c r="F27" s="3">
        <f>SUM(D27:E27)</f>
        <v>0</v>
      </c>
      <c r="G27" s="20"/>
    </row>
    <row r="28" spans="1:7" x14ac:dyDescent="0.2">
      <c r="B28" s="33" t="s">
        <v>5</v>
      </c>
      <c r="C28" s="33"/>
      <c r="D28" s="15">
        <f>D16+D26+D27</f>
        <v>133240</v>
      </c>
      <c r="E28" s="15">
        <f>E16+E26+E27</f>
        <v>284950</v>
      </c>
      <c r="F28" s="15">
        <f>F16+F26+F27</f>
        <v>418190</v>
      </c>
      <c r="G28" s="20"/>
    </row>
    <row r="29" spans="1:7" x14ac:dyDescent="0.2">
      <c r="A29" s="18"/>
      <c r="B29" s="34" t="s">
        <v>19</v>
      </c>
      <c r="C29" s="34"/>
      <c r="D29" s="34"/>
      <c r="E29" s="34"/>
      <c r="F29" s="34"/>
      <c r="G29" s="20"/>
    </row>
    <row r="30" spans="1:7" x14ac:dyDescent="0.2">
      <c r="G30" s="20"/>
    </row>
    <row r="31" spans="1:7" ht="24.6" customHeight="1" x14ac:dyDescent="0.2">
      <c r="B31" s="28" t="s">
        <v>20</v>
      </c>
      <c r="C31" s="28"/>
      <c r="D31" s="28"/>
      <c r="E31" s="28"/>
      <c r="F31" s="28"/>
      <c r="G31" s="20"/>
    </row>
    <row r="32" spans="1:7" ht="12.75" customHeight="1" x14ac:dyDescent="0.2">
      <c r="B32" s="29" t="s">
        <v>1</v>
      </c>
      <c r="C32" s="29" t="s">
        <v>2</v>
      </c>
      <c r="D32" s="29" t="s">
        <v>3</v>
      </c>
      <c r="E32" s="29" t="s">
        <v>4</v>
      </c>
      <c r="F32" s="30" t="s">
        <v>5</v>
      </c>
      <c r="G32" s="20"/>
    </row>
    <row r="33" spans="2:7" x14ac:dyDescent="0.2">
      <c r="B33" s="29"/>
      <c r="C33" s="29"/>
      <c r="D33" s="29"/>
      <c r="E33" s="29"/>
      <c r="F33" s="30"/>
      <c r="G33" s="20"/>
    </row>
    <row r="34" spans="2:7" ht="13.5" customHeight="1" x14ac:dyDescent="0.2">
      <c r="B34" s="31" t="s">
        <v>6</v>
      </c>
      <c r="C34" s="12" t="s">
        <v>7</v>
      </c>
      <c r="D34" s="2">
        <v>1733</v>
      </c>
      <c r="E34" s="2">
        <v>4309</v>
      </c>
      <c r="F34" s="3">
        <f t="shared" ref="F34:F42" si="2">SUM(D34:E34)</f>
        <v>6042</v>
      </c>
      <c r="G34" s="20"/>
    </row>
    <row r="35" spans="2:7" x14ac:dyDescent="0.2">
      <c r="B35" s="31"/>
      <c r="C35" s="12" t="s">
        <v>8</v>
      </c>
      <c r="D35" s="2">
        <v>8049</v>
      </c>
      <c r="E35" s="2">
        <v>16773</v>
      </c>
      <c r="F35" s="3">
        <f t="shared" si="2"/>
        <v>24822</v>
      </c>
      <c r="G35" s="20"/>
    </row>
    <row r="36" spans="2:7" x14ac:dyDescent="0.2">
      <c r="B36" s="31"/>
      <c r="C36" s="12" t="s">
        <v>9</v>
      </c>
      <c r="D36" s="2">
        <v>24067</v>
      </c>
      <c r="E36" s="2">
        <v>46449</v>
      </c>
      <c r="F36" s="3">
        <f t="shared" si="2"/>
        <v>70516</v>
      </c>
      <c r="G36" s="20"/>
    </row>
    <row r="37" spans="2:7" x14ac:dyDescent="0.2">
      <c r="B37" s="31"/>
      <c r="C37" s="12" t="s">
        <v>10</v>
      </c>
      <c r="D37" s="2">
        <v>11075</v>
      </c>
      <c r="E37" s="2">
        <v>34246</v>
      </c>
      <c r="F37" s="3">
        <f t="shared" si="2"/>
        <v>45321</v>
      </c>
      <c r="G37" s="20"/>
    </row>
    <row r="38" spans="2:7" x14ac:dyDescent="0.2">
      <c r="B38" s="31"/>
      <c r="C38" s="12" t="s">
        <v>11</v>
      </c>
      <c r="D38" s="2">
        <v>56003</v>
      </c>
      <c r="E38" s="2">
        <v>158126</v>
      </c>
      <c r="F38" s="3">
        <f t="shared" si="2"/>
        <v>214129</v>
      </c>
      <c r="G38" s="20"/>
    </row>
    <row r="39" spans="2:7" x14ac:dyDescent="0.2">
      <c r="B39" s="31"/>
      <c r="C39" s="12" t="s">
        <v>12</v>
      </c>
      <c r="D39" s="2">
        <v>37913</v>
      </c>
      <c r="E39" s="2">
        <v>68603</v>
      </c>
      <c r="F39" s="3">
        <f t="shared" si="2"/>
        <v>106516</v>
      </c>
      <c r="G39" s="20"/>
    </row>
    <row r="40" spans="2:7" x14ac:dyDescent="0.2">
      <c r="B40" s="31"/>
      <c r="C40" s="12" t="s">
        <v>13</v>
      </c>
      <c r="D40" s="2">
        <v>19316</v>
      </c>
      <c r="E40" s="2">
        <v>14084</v>
      </c>
      <c r="F40" s="3">
        <f t="shared" si="2"/>
        <v>33400</v>
      </c>
      <c r="G40" s="20"/>
    </row>
    <row r="41" spans="2:7" x14ac:dyDescent="0.2">
      <c r="B41" s="31"/>
      <c r="C41" s="12" t="s">
        <v>14</v>
      </c>
      <c r="D41" s="2">
        <v>17141</v>
      </c>
      <c r="E41" s="2">
        <v>5448</v>
      </c>
      <c r="F41" s="3">
        <f t="shared" si="2"/>
        <v>22589</v>
      </c>
      <c r="G41" s="20"/>
    </row>
    <row r="42" spans="2:7" x14ac:dyDescent="0.2">
      <c r="B42" s="31"/>
      <c r="C42" s="12" t="s">
        <v>15</v>
      </c>
      <c r="D42" s="2">
        <v>4</v>
      </c>
      <c r="E42" s="2">
        <v>92</v>
      </c>
      <c r="F42" s="3">
        <f t="shared" si="2"/>
        <v>96</v>
      </c>
      <c r="G42" s="20"/>
    </row>
    <row r="43" spans="2:7" x14ac:dyDescent="0.2">
      <c r="B43" s="31"/>
      <c r="C43" s="13" t="s">
        <v>16</v>
      </c>
      <c r="D43" s="14">
        <f>SUM(D34:D42)</f>
        <v>175301</v>
      </c>
      <c r="E43" s="14">
        <f>SUM(E34:E42)</f>
        <v>348130</v>
      </c>
      <c r="F43" s="14">
        <f>SUM(F34:F42)</f>
        <v>523431</v>
      </c>
      <c r="G43" s="20"/>
    </row>
    <row r="44" spans="2:7" ht="13.5" customHeight="1" x14ac:dyDescent="0.2">
      <c r="B44" s="31" t="s">
        <v>17</v>
      </c>
      <c r="C44" s="12" t="s">
        <v>7</v>
      </c>
      <c r="D44" s="2">
        <v>1609</v>
      </c>
      <c r="E44" s="2">
        <v>4061</v>
      </c>
      <c r="F44" s="3">
        <f t="shared" ref="F44:F52" si="3">SUM(D44:E44)</f>
        <v>5670</v>
      </c>
      <c r="G44" s="20"/>
    </row>
    <row r="45" spans="2:7" x14ac:dyDescent="0.2">
      <c r="B45" s="31"/>
      <c r="C45" s="12" t="s">
        <v>8</v>
      </c>
      <c r="D45" s="2">
        <v>7733</v>
      </c>
      <c r="E45" s="2">
        <v>16035</v>
      </c>
      <c r="F45" s="3">
        <f t="shared" si="3"/>
        <v>23768</v>
      </c>
      <c r="G45" s="20"/>
    </row>
    <row r="46" spans="2:7" x14ac:dyDescent="0.2">
      <c r="B46" s="31"/>
      <c r="C46" s="12" t="s">
        <v>9</v>
      </c>
      <c r="D46" s="2">
        <v>22657</v>
      </c>
      <c r="E46" s="2">
        <v>44794</v>
      </c>
      <c r="F46" s="3">
        <f t="shared" si="3"/>
        <v>67451</v>
      </c>
      <c r="G46" s="20"/>
    </row>
    <row r="47" spans="2:7" x14ac:dyDescent="0.2">
      <c r="B47" s="31"/>
      <c r="C47" s="12" t="s">
        <v>10</v>
      </c>
      <c r="D47" s="2">
        <v>9821</v>
      </c>
      <c r="E47" s="2">
        <v>34811</v>
      </c>
      <c r="F47" s="3">
        <f t="shared" si="3"/>
        <v>44632</v>
      </c>
      <c r="G47" s="20"/>
    </row>
    <row r="48" spans="2:7" x14ac:dyDescent="0.2">
      <c r="B48" s="31"/>
      <c r="C48" s="12" t="s">
        <v>11</v>
      </c>
      <c r="D48" s="2">
        <v>53397</v>
      </c>
      <c r="E48" s="2">
        <v>157560</v>
      </c>
      <c r="F48" s="3">
        <f t="shared" si="3"/>
        <v>210957</v>
      </c>
      <c r="G48" s="20"/>
    </row>
    <row r="49" spans="2:7" x14ac:dyDescent="0.2">
      <c r="B49" s="31"/>
      <c r="C49" s="12" t="s">
        <v>12</v>
      </c>
      <c r="D49" s="2">
        <v>50734</v>
      </c>
      <c r="E49" s="2">
        <v>65296</v>
      </c>
      <c r="F49" s="3">
        <f t="shared" si="3"/>
        <v>116030</v>
      </c>
      <c r="G49" s="20"/>
    </row>
    <row r="50" spans="2:7" x14ac:dyDescent="0.2">
      <c r="B50" s="31"/>
      <c r="C50" s="12" t="s">
        <v>13</v>
      </c>
      <c r="D50" s="2">
        <v>26736</v>
      </c>
      <c r="E50" s="2">
        <v>14033</v>
      </c>
      <c r="F50" s="3">
        <f t="shared" si="3"/>
        <v>40769</v>
      </c>
      <c r="G50" s="20"/>
    </row>
    <row r="51" spans="2:7" x14ac:dyDescent="0.2">
      <c r="B51" s="31"/>
      <c r="C51" s="12" t="s">
        <v>14</v>
      </c>
      <c r="D51" s="2">
        <v>27599</v>
      </c>
      <c r="E51" s="2">
        <v>6904</v>
      </c>
      <c r="F51" s="3">
        <f t="shared" si="3"/>
        <v>34503</v>
      </c>
      <c r="G51" s="20"/>
    </row>
    <row r="52" spans="2:7" x14ac:dyDescent="0.2">
      <c r="B52" s="31"/>
      <c r="C52" s="12" t="s">
        <v>15</v>
      </c>
      <c r="D52" s="2">
        <v>3</v>
      </c>
      <c r="E52" s="2">
        <v>112</v>
      </c>
      <c r="F52" s="3">
        <f t="shared" si="3"/>
        <v>115</v>
      </c>
      <c r="G52" s="20"/>
    </row>
    <row r="53" spans="2:7" x14ac:dyDescent="0.2">
      <c r="B53" s="31"/>
      <c r="C53" s="13" t="s">
        <v>16</v>
      </c>
      <c r="D53" s="14">
        <f>SUM(D44:D52)</f>
        <v>200289</v>
      </c>
      <c r="E53" s="14">
        <f>SUM(E44:E52)</f>
        <v>343606</v>
      </c>
      <c r="F53" s="14">
        <f>SUM(F44:F52)</f>
        <v>543895</v>
      </c>
      <c r="G53" s="20"/>
    </row>
    <row r="54" spans="2:7" x14ac:dyDescent="0.2">
      <c r="B54" s="32" t="s">
        <v>18</v>
      </c>
      <c r="C54" s="32"/>
      <c r="D54" s="2">
        <v>0</v>
      </c>
      <c r="E54" s="2">
        <v>0</v>
      </c>
      <c r="F54" s="3">
        <f>SUM(D54:E54)</f>
        <v>0</v>
      </c>
      <c r="G54" s="20"/>
    </row>
    <row r="55" spans="2:7" x14ac:dyDescent="0.2">
      <c r="B55" s="33" t="s">
        <v>5</v>
      </c>
      <c r="C55" s="33"/>
      <c r="D55" s="15">
        <f>D43+D53+D54</f>
        <v>375590</v>
      </c>
      <c r="E55" s="15">
        <f>E43+E53+E54</f>
        <v>691736</v>
      </c>
      <c r="F55" s="15">
        <f>F43+F53+F54</f>
        <v>1067326</v>
      </c>
      <c r="G55" s="20"/>
    </row>
    <row r="56" spans="2:7" x14ac:dyDescent="0.2">
      <c r="B56" s="34" t="s">
        <v>19</v>
      </c>
      <c r="C56" s="34"/>
      <c r="D56" s="34"/>
      <c r="E56" s="34"/>
      <c r="F56" s="34"/>
      <c r="G56" s="20"/>
    </row>
    <row r="57" spans="2:7" x14ac:dyDescent="0.2">
      <c r="G57" s="20"/>
    </row>
    <row r="58" spans="2:7" ht="26.1" customHeight="1" x14ac:dyDescent="0.2">
      <c r="B58" s="28" t="s">
        <v>21</v>
      </c>
      <c r="C58" s="28"/>
      <c r="D58" s="28"/>
      <c r="E58" s="28"/>
      <c r="F58" s="28"/>
      <c r="G58" s="20"/>
    </row>
    <row r="59" spans="2:7" ht="12.75" customHeight="1" x14ac:dyDescent="0.2">
      <c r="B59" s="29" t="s">
        <v>1</v>
      </c>
      <c r="C59" s="29" t="s">
        <v>2</v>
      </c>
      <c r="D59" s="29" t="s">
        <v>3</v>
      </c>
      <c r="E59" s="29" t="s">
        <v>4</v>
      </c>
      <c r="F59" s="30" t="s">
        <v>5</v>
      </c>
      <c r="G59" s="20"/>
    </row>
    <row r="60" spans="2:7" x14ac:dyDescent="0.2">
      <c r="B60" s="29"/>
      <c r="C60" s="29"/>
      <c r="D60" s="29"/>
      <c r="E60" s="29"/>
      <c r="F60" s="30"/>
      <c r="G60" s="20"/>
    </row>
    <row r="61" spans="2:7" ht="12.75" customHeight="1" x14ac:dyDescent="0.2">
      <c r="B61" s="31" t="s">
        <v>6</v>
      </c>
      <c r="C61" s="12" t="s">
        <v>7</v>
      </c>
      <c r="D61" s="2">
        <v>128</v>
      </c>
      <c r="E61" s="2">
        <v>204</v>
      </c>
      <c r="F61" s="3">
        <f t="shared" ref="F61:F69" si="4">SUM(D61:E61)</f>
        <v>332</v>
      </c>
      <c r="G61" s="20"/>
    </row>
    <row r="62" spans="2:7" x14ac:dyDescent="0.2">
      <c r="B62" s="31"/>
      <c r="C62" s="12" t="s">
        <v>8</v>
      </c>
      <c r="D62" s="2">
        <v>95</v>
      </c>
      <c r="E62" s="2">
        <v>71</v>
      </c>
      <c r="F62" s="3">
        <f t="shared" si="4"/>
        <v>166</v>
      </c>
      <c r="G62" s="20"/>
    </row>
    <row r="63" spans="2:7" x14ac:dyDescent="0.2">
      <c r="B63" s="31"/>
      <c r="C63" s="12" t="s">
        <v>9</v>
      </c>
      <c r="D63" s="2">
        <v>239</v>
      </c>
      <c r="E63" s="2">
        <v>132</v>
      </c>
      <c r="F63" s="3">
        <f t="shared" si="4"/>
        <v>371</v>
      </c>
      <c r="G63" s="20"/>
    </row>
    <row r="64" spans="2:7" x14ac:dyDescent="0.2">
      <c r="B64" s="31"/>
      <c r="C64" s="12" t="s">
        <v>10</v>
      </c>
      <c r="D64" s="2">
        <v>128</v>
      </c>
      <c r="E64" s="2">
        <v>79</v>
      </c>
      <c r="F64" s="3">
        <f t="shared" si="4"/>
        <v>207</v>
      </c>
      <c r="G64" s="20"/>
    </row>
    <row r="65" spans="2:8" x14ac:dyDescent="0.2">
      <c r="B65" s="31"/>
      <c r="C65" s="12" t="s">
        <v>11</v>
      </c>
      <c r="D65" s="2">
        <v>683</v>
      </c>
      <c r="E65" s="2">
        <v>642</v>
      </c>
      <c r="F65" s="3">
        <f t="shared" si="4"/>
        <v>1325</v>
      </c>
      <c r="G65" s="20"/>
    </row>
    <row r="66" spans="2:8" x14ac:dyDescent="0.2">
      <c r="B66" s="31"/>
      <c r="C66" s="12" t="s">
        <v>12</v>
      </c>
      <c r="D66" s="2">
        <v>636</v>
      </c>
      <c r="E66" s="2">
        <v>328</v>
      </c>
      <c r="F66" s="3">
        <f t="shared" si="4"/>
        <v>964</v>
      </c>
      <c r="G66" s="20"/>
    </row>
    <row r="67" spans="2:8" x14ac:dyDescent="0.2">
      <c r="B67" s="31"/>
      <c r="C67" s="12" t="s">
        <v>13</v>
      </c>
      <c r="D67" s="2">
        <v>234</v>
      </c>
      <c r="E67" s="2">
        <v>116</v>
      </c>
      <c r="F67" s="3">
        <f t="shared" si="4"/>
        <v>350</v>
      </c>
      <c r="G67" s="20"/>
    </row>
    <row r="68" spans="2:8" x14ac:dyDescent="0.2">
      <c r="B68" s="31"/>
      <c r="C68" s="12" t="s">
        <v>14</v>
      </c>
      <c r="D68" s="2">
        <v>408</v>
      </c>
      <c r="E68" s="2">
        <v>155</v>
      </c>
      <c r="F68" s="3">
        <f t="shared" si="4"/>
        <v>563</v>
      </c>
      <c r="G68" s="20"/>
    </row>
    <row r="69" spans="2:8" x14ac:dyDescent="0.2">
      <c r="B69" s="31"/>
      <c r="C69" s="12" t="s">
        <v>15</v>
      </c>
      <c r="D69" s="2">
        <v>6</v>
      </c>
      <c r="E69" s="2">
        <v>2</v>
      </c>
      <c r="F69" s="3">
        <f t="shared" si="4"/>
        <v>8</v>
      </c>
      <c r="G69" s="20"/>
    </row>
    <row r="70" spans="2:8" x14ac:dyDescent="0.2">
      <c r="B70" s="31"/>
      <c r="C70" s="13" t="s">
        <v>16</v>
      </c>
      <c r="D70" s="14">
        <f>SUM(D61:D69)</f>
        <v>2557</v>
      </c>
      <c r="E70" s="14">
        <f>SUM(E61:E69)</f>
        <v>1729</v>
      </c>
      <c r="F70" s="14">
        <f>SUM(F61:F69)</f>
        <v>4286</v>
      </c>
      <c r="G70" s="20"/>
    </row>
    <row r="71" spans="2:8" ht="12.75" customHeight="1" x14ac:dyDescent="0.2">
      <c r="B71" s="31" t="s">
        <v>17</v>
      </c>
      <c r="C71" s="12" t="s">
        <v>7</v>
      </c>
      <c r="D71" s="2">
        <v>134</v>
      </c>
      <c r="E71" s="2">
        <v>221</v>
      </c>
      <c r="F71" s="3">
        <f t="shared" ref="F71:F79" si="5">SUM(D71:E71)</f>
        <v>355</v>
      </c>
      <c r="G71" s="20"/>
    </row>
    <row r="72" spans="2:8" x14ac:dyDescent="0.2">
      <c r="B72" s="31"/>
      <c r="C72" s="12" t="s">
        <v>8</v>
      </c>
      <c r="D72" s="2">
        <v>78</v>
      </c>
      <c r="E72" s="2">
        <v>85</v>
      </c>
      <c r="F72" s="3">
        <f t="shared" si="5"/>
        <v>163</v>
      </c>
      <c r="G72" s="20"/>
    </row>
    <row r="73" spans="2:8" x14ac:dyDescent="0.2">
      <c r="B73" s="31"/>
      <c r="C73" s="12" t="s">
        <v>9</v>
      </c>
      <c r="D73" s="2">
        <v>225</v>
      </c>
      <c r="E73" s="2">
        <v>97</v>
      </c>
      <c r="F73" s="3">
        <f t="shared" si="5"/>
        <v>322</v>
      </c>
      <c r="G73" s="20"/>
    </row>
    <row r="74" spans="2:8" x14ac:dyDescent="0.2">
      <c r="B74" s="31"/>
      <c r="C74" s="12" t="s">
        <v>10</v>
      </c>
      <c r="D74" s="2">
        <v>108</v>
      </c>
      <c r="E74" s="2">
        <v>68</v>
      </c>
      <c r="F74" s="3">
        <f t="shared" si="5"/>
        <v>176</v>
      </c>
      <c r="G74" s="20"/>
    </row>
    <row r="75" spans="2:8" x14ac:dyDescent="0.2">
      <c r="B75" s="31"/>
      <c r="C75" s="12" t="s">
        <v>11</v>
      </c>
      <c r="D75" s="2">
        <v>433</v>
      </c>
      <c r="E75" s="2">
        <v>415</v>
      </c>
      <c r="F75" s="3">
        <f t="shared" si="5"/>
        <v>848</v>
      </c>
      <c r="G75" s="20"/>
    </row>
    <row r="76" spans="2:8" x14ac:dyDescent="0.2">
      <c r="B76" s="31"/>
      <c r="C76" s="12" t="s">
        <v>12</v>
      </c>
      <c r="D76" s="2">
        <v>518</v>
      </c>
      <c r="E76" s="2">
        <v>269</v>
      </c>
      <c r="F76" s="3">
        <f t="shared" si="5"/>
        <v>787</v>
      </c>
      <c r="G76" s="20"/>
    </row>
    <row r="77" spans="2:8" x14ac:dyDescent="0.2">
      <c r="B77" s="31"/>
      <c r="C77" s="12" t="s">
        <v>13</v>
      </c>
      <c r="D77" s="2">
        <v>272</v>
      </c>
      <c r="E77" s="2">
        <v>127</v>
      </c>
      <c r="F77" s="3">
        <f t="shared" si="5"/>
        <v>399</v>
      </c>
      <c r="G77" s="20"/>
    </row>
    <row r="78" spans="2:8" x14ac:dyDescent="0.2">
      <c r="B78" s="31"/>
      <c r="C78" s="12" t="s">
        <v>14</v>
      </c>
      <c r="D78" s="2">
        <v>492</v>
      </c>
      <c r="E78" s="2">
        <v>182</v>
      </c>
      <c r="F78" s="3">
        <f t="shared" si="5"/>
        <v>674</v>
      </c>
      <c r="G78" s="20"/>
    </row>
    <row r="79" spans="2:8" x14ac:dyDescent="0.2">
      <c r="B79" s="31"/>
      <c r="C79" s="12" t="s">
        <v>15</v>
      </c>
      <c r="D79" s="2">
        <v>3</v>
      </c>
      <c r="E79" s="2">
        <v>2</v>
      </c>
      <c r="F79" s="3">
        <f t="shared" si="5"/>
        <v>5</v>
      </c>
      <c r="G79" s="20"/>
      <c r="H79" s="4"/>
    </row>
    <row r="80" spans="2:8" x14ac:dyDescent="0.2">
      <c r="B80" s="31"/>
      <c r="C80" s="13" t="s">
        <v>16</v>
      </c>
      <c r="D80" s="14">
        <f>SUM(D71:D79)</f>
        <v>2263</v>
      </c>
      <c r="E80" s="14">
        <f>SUM(E71:E79)</f>
        <v>1466</v>
      </c>
      <c r="F80" s="14">
        <f>SUM(F71:F79)</f>
        <v>3729</v>
      </c>
      <c r="G80" s="20"/>
    </row>
    <row r="81" spans="2:7" x14ac:dyDescent="0.2">
      <c r="B81" s="32" t="s">
        <v>18</v>
      </c>
      <c r="C81" s="32"/>
      <c r="D81" s="2">
        <v>0</v>
      </c>
      <c r="E81" s="2">
        <v>0</v>
      </c>
      <c r="F81" s="3">
        <f>SUM(D81:E81)</f>
        <v>0</v>
      </c>
      <c r="G81" s="20"/>
    </row>
    <row r="82" spans="2:7" x14ac:dyDescent="0.2">
      <c r="B82" s="33" t="s">
        <v>5</v>
      </c>
      <c r="C82" s="33"/>
      <c r="D82" s="15">
        <f>D70+D80+D81</f>
        <v>4820</v>
      </c>
      <c r="E82" s="15">
        <f>E70+E80+E81</f>
        <v>3195</v>
      </c>
      <c r="F82" s="15">
        <f>F70+F80+F81</f>
        <v>8015</v>
      </c>
      <c r="G82" s="20"/>
    </row>
    <row r="83" spans="2:7" x14ac:dyDescent="0.2">
      <c r="B83" s="34" t="s">
        <v>19</v>
      </c>
      <c r="C83" s="34"/>
      <c r="D83" s="34"/>
      <c r="E83" s="34"/>
      <c r="F83" s="34"/>
    </row>
    <row r="85" spans="2:7" ht="28.35" customHeight="1" x14ac:dyDescent="0.2">
      <c r="B85" s="28" t="s">
        <v>22</v>
      </c>
      <c r="C85" s="28"/>
      <c r="D85" s="28"/>
      <c r="E85" s="28"/>
      <c r="F85" s="28"/>
    </row>
    <row r="86" spans="2:7" ht="12.95" customHeight="1" x14ac:dyDescent="0.2">
      <c r="B86" s="29" t="s">
        <v>1</v>
      </c>
      <c r="C86" s="29" t="s">
        <v>2</v>
      </c>
      <c r="D86" s="29" t="s">
        <v>3</v>
      </c>
      <c r="E86" s="29" t="s">
        <v>4</v>
      </c>
      <c r="F86" s="30" t="s">
        <v>5</v>
      </c>
    </row>
    <row r="87" spans="2:7" x14ac:dyDescent="0.2">
      <c r="B87" s="29"/>
      <c r="C87" s="29"/>
      <c r="D87" s="29"/>
      <c r="E87" s="29"/>
      <c r="F87" s="30"/>
    </row>
    <row r="88" spans="2:7" ht="12.75" customHeight="1" x14ac:dyDescent="0.2">
      <c r="B88" s="31" t="s">
        <v>6</v>
      </c>
      <c r="C88" s="12" t="s">
        <v>7</v>
      </c>
      <c r="D88" s="2">
        <v>2513</v>
      </c>
      <c r="E88" s="2">
        <v>6139</v>
      </c>
      <c r="F88" s="3">
        <f t="shared" ref="F88:F96" si="6">SUM(D88:E88)</f>
        <v>8652</v>
      </c>
    </row>
    <row r="89" spans="2:7" x14ac:dyDescent="0.2">
      <c r="B89" s="31"/>
      <c r="C89" s="12" t="s">
        <v>8</v>
      </c>
      <c r="D89" s="2">
        <v>11143</v>
      </c>
      <c r="E89" s="2">
        <v>23130</v>
      </c>
      <c r="F89" s="3">
        <f t="shared" si="6"/>
        <v>34273</v>
      </c>
    </row>
    <row r="90" spans="2:7" x14ac:dyDescent="0.2">
      <c r="B90" s="31"/>
      <c r="C90" s="12" t="s">
        <v>9</v>
      </c>
      <c r="D90" s="2">
        <v>33972</v>
      </c>
      <c r="E90" s="2">
        <v>63886</v>
      </c>
      <c r="F90" s="3">
        <f t="shared" si="6"/>
        <v>97858</v>
      </c>
    </row>
    <row r="91" spans="2:7" x14ac:dyDescent="0.2">
      <c r="B91" s="31"/>
      <c r="C91" s="12" t="s">
        <v>10</v>
      </c>
      <c r="D91" s="2">
        <v>14808</v>
      </c>
      <c r="E91" s="2">
        <v>46705</v>
      </c>
      <c r="F91" s="3">
        <f t="shared" si="6"/>
        <v>61513</v>
      </c>
    </row>
    <row r="92" spans="2:7" x14ac:dyDescent="0.2">
      <c r="B92" s="31"/>
      <c r="C92" s="12" t="s">
        <v>11</v>
      </c>
      <c r="D92" s="2">
        <v>73064</v>
      </c>
      <c r="E92" s="2">
        <v>228515</v>
      </c>
      <c r="F92" s="3">
        <f t="shared" si="6"/>
        <v>301579</v>
      </c>
    </row>
    <row r="93" spans="2:7" x14ac:dyDescent="0.2">
      <c r="B93" s="31"/>
      <c r="C93" s="12" t="s">
        <v>12</v>
      </c>
      <c r="D93" s="2">
        <v>52134</v>
      </c>
      <c r="E93" s="2">
        <v>99031</v>
      </c>
      <c r="F93" s="3">
        <f t="shared" si="6"/>
        <v>151165</v>
      </c>
    </row>
    <row r="94" spans="2:7" x14ac:dyDescent="0.2">
      <c r="B94" s="31"/>
      <c r="C94" s="12" t="s">
        <v>13</v>
      </c>
      <c r="D94" s="2">
        <v>26099</v>
      </c>
      <c r="E94" s="2">
        <v>20602</v>
      </c>
      <c r="F94" s="3">
        <f t="shared" si="6"/>
        <v>46701</v>
      </c>
    </row>
    <row r="95" spans="2:7" x14ac:dyDescent="0.2">
      <c r="B95" s="31"/>
      <c r="C95" s="12" t="s">
        <v>14</v>
      </c>
      <c r="D95" s="2">
        <v>23582</v>
      </c>
      <c r="E95" s="2">
        <v>8179</v>
      </c>
      <c r="F95" s="3">
        <f t="shared" si="6"/>
        <v>31761</v>
      </c>
    </row>
    <row r="96" spans="2:7" x14ac:dyDescent="0.2">
      <c r="B96" s="31"/>
      <c r="C96" s="12" t="s">
        <v>15</v>
      </c>
      <c r="D96" s="2">
        <v>11</v>
      </c>
      <c r="E96" s="2">
        <v>98</v>
      </c>
      <c r="F96" s="3">
        <f t="shared" si="6"/>
        <v>109</v>
      </c>
    </row>
    <row r="97" spans="2:6" x14ac:dyDescent="0.2">
      <c r="B97" s="31"/>
      <c r="C97" s="13" t="s">
        <v>16</v>
      </c>
      <c r="D97" s="14">
        <f>SUM(D88:D96)</f>
        <v>237326</v>
      </c>
      <c r="E97" s="14">
        <f>SUM(E88:E96)</f>
        <v>496285</v>
      </c>
      <c r="F97" s="14">
        <f>SUM(F88:F96)</f>
        <v>733611</v>
      </c>
    </row>
    <row r="98" spans="2:6" ht="12.75" customHeight="1" x14ac:dyDescent="0.2">
      <c r="B98" s="31" t="s">
        <v>17</v>
      </c>
      <c r="C98" s="12" t="s">
        <v>7</v>
      </c>
      <c r="D98" s="2">
        <v>2354</v>
      </c>
      <c r="E98" s="2">
        <v>5857</v>
      </c>
      <c r="F98" s="3">
        <f t="shared" ref="F98:F106" si="7">SUM(D98:E98)</f>
        <v>8211</v>
      </c>
    </row>
    <row r="99" spans="2:6" x14ac:dyDescent="0.2">
      <c r="B99" s="31"/>
      <c r="C99" s="12" t="s">
        <v>8</v>
      </c>
      <c r="D99" s="2">
        <v>10628</v>
      </c>
      <c r="E99" s="2">
        <v>21931</v>
      </c>
      <c r="F99" s="3">
        <f t="shared" si="7"/>
        <v>32559</v>
      </c>
    </row>
    <row r="100" spans="2:6" x14ac:dyDescent="0.2">
      <c r="B100" s="31"/>
      <c r="C100" s="12" t="s">
        <v>9</v>
      </c>
      <c r="D100" s="2">
        <v>31518</v>
      </c>
      <c r="E100" s="2">
        <v>61196</v>
      </c>
      <c r="F100" s="3">
        <f t="shared" si="7"/>
        <v>92714</v>
      </c>
    </row>
    <row r="101" spans="2:6" x14ac:dyDescent="0.2">
      <c r="B101" s="31"/>
      <c r="C101" s="12" t="s">
        <v>10</v>
      </c>
      <c r="D101" s="2">
        <v>13380</v>
      </c>
      <c r="E101" s="2">
        <v>47380</v>
      </c>
      <c r="F101" s="3">
        <f t="shared" si="7"/>
        <v>60760</v>
      </c>
    </row>
    <row r="102" spans="2:6" x14ac:dyDescent="0.2">
      <c r="B102" s="31"/>
      <c r="C102" s="12" t="s">
        <v>11</v>
      </c>
      <c r="D102" s="2">
        <v>72373</v>
      </c>
      <c r="E102" s="2">
        <v>223054</v>
      </c>
      <c r="F102" s="3">
        <f t="shared" si="7"/>
        <v>295427</v>
      </c>
    </row>
    <row r="103" spans="2:6" x14ac:dyDescent="0.2">
      <c r="B103" s="31"/>
      <c r="C103" s="12" t="s">
        <v>12</v>
      </c>
      <c r="D103" s="2">
        <v>69362</v>
      </c>
      <c r="E103" s="2">
        <v>92464</v>
      </c>
      <c r="F103" s="3">
        <f t="shared" si="7"/>
        <v>161826</v>
      </c>
    </row>
    <row r="104" spans="2:6" x14ac:dyDescent="0.2">
      <c r="B104" s="31"/>
      <c r="C104" s="12" t="s">
        <v>13</v>
      </c>
      <c r="D104" s="2">
        <v>37400</v>
      </c>
      <c r="E104" s="2">
        <v>21108</v>
      </c>
      <c r="F104" s="3">
        <f t="shared" si="7"/>
        <v>58508</v>
      </c>
    </row>
    <row r="105" spans="2:6" x14ac:dyDescent="0.2">
      <c r="B105" s="31"/>
      <c r="C105" s="12" t="s">
        <v>14</v>
      </c>
      <c r="D105" s="2">
        <v>39302</v>
      </c>
      <c r="E105" s="2">
        <v>10485</v>
      </c>
      <c r="F105" s="3">
        <f t="shared" si="7"/>
        <v>49787</v>
      </c>
    </row>
    <row r="106" spans="2:6" x14ac:dyDescent="0.2">
      <c r="B106" s="31"/>
      <c r="C106" s="12" t="s">
        <v>15</v>
      </c>
      <c r="D106" s="2">
        <v>7</v>
      </c>
      <c r="E106" s="2">
        <v>121</v>
      </c>
      <c r="F106" s="3">
        <f t="shared" si="7"/>
        <v>128</v>
      </c>
    </row>
    <row r="107" spans="2:6" x14ac:dyDescent="0.2">
      <c r="B107" s="31"/>
      <c r="C107" s="13" t="s">
        <v>16</v>
      </c>
      <c r="D107" s="14">
        <f>SUM(D98:D106)</f>
        <v>276324</v>
      </c>
      <c r="E107" s="14">
        <f>SUM(E98:E106)</f>
        <v>483596</v>
      </c>
      <c r="F107" s="14">
        <f>SUM(F98:F106)</f>
        <v>759920</v>
      </c>
    </row>
    <row r="108" spans="2:6" x14ac:dyDescent="0.2">
      <c r="B108" s="32" t="s">
        <v>18</v>
      </c>
      <c r="C108" s="32"/>
      <c r="D108" s="2">
        <v>0</v>
      </c>
      <c r="E108" s="2">
        <v>0</v>
      </c>
      <c r="F108" s="3">
        <f>SUM(D108:E108)</f>
        <v>0</v>
      </c>
    </row>
    <row r="109" spans="2:6" x14ac:dyDescent="0.2">
      <c r="B109" s="33" t="s">
        <v>5</v>
      </c>
      <c r="C109" s="33"/>
      <c r="D109" s="15">
        <f>D97+D107+D108</f>
        <v>513650</v>
      </c>
      <c r="E109" s="15">
        <f>E97+E107+E108</f>
        <v>979881</v>
      </c>
      <c r="F109" s="15">
        <f>F97+F107+F108</f>
        <v>1493531</v>
      </c>
    </row>
    <row r="110" spans="2:6" x14ac:dyDescent="0.2">
      <c r="B110" s="34" t="s">
        <v>19</v>
      </c>
      <c r="C110" s="34"/>
      <c r="D110" s="34"/>
      <c r="E110" s="34"/>
      <c r="F110" s="34"/>
    </row>
    <row r="111" spans="2:6" x14ac:dyDescent="0.2"/>
    <row r="112" spans="2:6" x14ac:dyDescent="0.2"/>
  </sheetData>
  <sheetProtection selectLockedCells="1" selectUnlockedCells="1"/>
  <mergeCells count="45">
    <mergeCell ref="B98:B107"/>
    <mergeCell ref="B108:C108"/>
    <mergeCell ref="B109:C109"/>
    <mergeCell ref="B110:F110"/>
    <mergeCell ref="B86:B87"/>
    <mergeCell ref="C86:C87"/>
    <mergeCell ref="D86:D87"/>
    <mergeCell ref="E86:E87"/>
    <mergeCell ref="F86:F87"/>
    <mergeCell ref="B88:B97"/>
    <mergeCell ref="B61:B70"/>
    <mergeCell ref="B71:B80"/>
    <mergeCell ref="B81:C81"/>
    <mergeCell ref="B82:C82"/>
    <mergeCell ref="B83:F83"/>
    <mergeCell ref="B85:F85"/>
    <mergeCell ref="B44:B53"/>
    <mergeCell ref="B54:C54"/>
    <mergeCell ref="B55:C55"/>
    <mergeCell ref="B56:F56"/>
    <mergeCell ref="B58:F58"/>
    <mergeCell ref="B59:B60"/>
    <mergeCell ref="C59:C60"/>
    <mergeCell ref="D59:D60"/>
    <mergeCell ref="E59:E60"/>
    <mergeCell ref="F59:F60"/>
    <mergeCell ref="B32:B33"/>
    <mergeCell ref="C32:C33"/>
    <mergeCell ref="D32:D33"/>
    <mergeCell ref="E32:E33"/>
    <mergeCell ref="F32:F33"/>
    <mergeCell ref="B34:B43"/>
    <mergeCell ref="B7:B16"/>
    <mergeCell ref="B17:B26"/>
    <mergeCell ref="B27:C27"/>
    <mergeCell ref="B28:C28"/>
    <mergeCell ref="B29:F29"/>
    <mergeCell ref="B31:F31"/>
    <mergeCell ref="A1:G2"/>
    <mergeCell ref="B4:F4"/>
    <mergeCell ref="B5:B6"/>
    <mergeCell ref="C5:C6"/>
    <mergeCell ref="D5:D6"/>
    <mergeCell ref="E5:E6"/>
    <mergeCell ref="F5:F6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F97:F108 F70:F80 F43:F53 F16:F2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3"/>
  <sheetViews>
    <sheetView workbookViewId="0">
      <selection activeCell="BL1" sqref="BL1:IV65536"/>
    </sheetView>
  </sheetViews>
  <sheetFormatPr baseColWidth="10" defaultColWidth="0" defaultRowHeight="12.75" zeroHeight="1" x14ac:dyDescent="0.2"/>
  <cols>
    <col min="1" max="1" width="12.5703125" customWidth="1"/>
    <col min="2" max="2" width="14.42578125" customWidth="1"/>
    <col min="3" max="3" width="9.85546875" customWidth="1"/>
    <col min="4" max="4" width="9" customWidth="1"/>
    <col min="5" max="5" width="8.5703125" customWidth="1"/>
    <col min="6" max="6" width="8.140625" customWidth="1"/>
    <col min="7" max="7" width="8.42578125" customWidth="1"/>
    <col min="8" max="8" width="8.85546875" customWidth="1"/>
    <col min="9" max="9" width="8.140625" customWidth="1"/>
    <col min="10" max="10" width="7.85546875" customWidth="1"/>
    <col min="11" max="11" width="8.140625" customWidth="1"/>
    <col min="12" max="12" width="8.85546875" customWidth="1"/>
    <col min="13" max="13" width="8.140625" customWidth="1"/>
    <col min="14" max="14" width="9.85546875" customWidth="1"/>
    <col min="15" max="16" width="7.85546875" customWidth="1"/>
    <col min="17" max="17" width="8.85546875" customWidth="1"/>
    <col min="18" max="18" width="7.7109375" customWidth="1"/>
    <col min="19" max="19" width="8.140625" customWidth="1"/>
    <col min="20" max="20" width="9" customWidth="1"/>
    <col min="21" max="21" width="7.85546875" customWidth="1"/>
    <col min="22" max="22" width="8.140625" customWidth="1"/>
    <col min="23" max="23" width="8.5703125" customWidth="1"/>
    <col min="24" max="24" width="8.140625" customWidth="1"/>
    <col min="25" max="25" width="8.42578125" customWidth="1"/>
    <col min="26" max="27" width="9" customWidth="1"/>
    <col min="28" max="28" width="7.85546875" customWidth="1"/>
    <col min="29" max="29" width="8.5703125" customWidth="1"/>
    <col min="30" max="30" width="8.85546875" customWidth="1"/>
    <col min="31" max="31" width="8.7109375" customWidth="1"/>
    <col min="32" max="32" width="8.85546875" customWidth="1"/>
    <col min="33" max="33" width="8.5703125" customWidth="1"/>
    <col min="34" max="34" width="7.85546875" customWidth="1"/>
    <col min="35" max="35" width="8.42578125" customWidth="1"/>
    <col min="36" max="36" width="8.28515625" customWidth="1"/>
    <col min="37" max="37" width="8.5703125" customWidth="1"/>
    <col min="38" max="38" width="9.42578125" customWidth="1"/>
    <col min="39" max="39" width="9" customWidth="1"/>
    <col min="40" max="40" width="8.140625" customWidth="1"/>
    <col min="41" max="41" width="8.85546875" customWidth="1"/>
    <col min="42" max="42" width="7.5703125" customWidth="1"/>
    <col min="43" max="44" width="8.28515625" customWidth="1"/>
    <col min="45" max="45" width="7.7109375" customWidth="1"/>
    <col min="46" max="46" width="7.85546875" customWidth="1"/>
    <col min="47" max="47" width="8.28515625" customWidth="1"/>
    <col min="48" max="48" width="7.5703125" customWidth="1"/>
    <col min="49" max="49" width="7.7109375" customWidth="1"/>
    <col min="50" max="50" width="8.5703125" customWidth="1"/>
    <col min="51" max="52" width="8.28515625" customWidth="1"/>
    <col min="53" max="53" width="8.42578125" customWidth="1"/>
    <col min="54" max="54" width="7.85546875" customWidth="1"/>
    <col min="55" max="56" width="8" customWidth="1"/>
    <col min="57" max="57" width="8.140625" customWidth="1"/>
    <col min="58" max="58" width="8.28515625" customWidth="1"/>
    <col min="59" max="59" width="8.42578125" customWidth="1"/>
    <col min="60" max="60" width="7.7109375" customWidth="1"/>
    <col min="61" max="61" width="8.140625" customWidth="1"/>
    <col min="62" max="62" width="8.5703125" customWidth="1"/>
    <col min="63" max="63" width="7.85546875" style="17" customWidth="1"/>
    <col min="65" max="65" width="8.85546875" hidden="1"/>
    <col min="66" max="66" width="7.5703125" hidden="1"/>
    <col min="67" max="67" width="8.140625" hidden="1"/>
    <col min="68" max="68" width="8.28515625" hidden="1"/>
    <col min="69" max="69" width="7" hidden="1"/>
    <col min="70" max="70" width="8.28515625" hidden="1"/>
    <col min="71" max="71" width="8" hidden="1"/>
    <col min="72" max="72" width="7.28515625" hidden="1"/>
    <col min="73" max="73" width="7.5703125" hidden="1"/>
    <col min="74" max="74" width="7.7109375" hidden="1"/>
    <col min="75" max="75" width="7" hidden="1"/>
    <col min="76" max="76" width="8" hidden="1"/>
    <col min="77" max="77" width="8.140625" hidden="1"/>
    <col min="78" max="78" width="7.28515625" hidden="1"/>
    <col min="79" max="16384" width="11.5703125" hidden="1"/>
  </cols>
  <sheetData>
    <row r="1" spans="1:63" s="21" customFormat="1" ht="12.75" customHeight="1" x14ac:dyDescent="0.2">
      <c r="A1" s="35" t="s">
        <v>45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63" s="21" customFormat="1" ht="12.75" customHeight="1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63" s="21" customFormat="1" ht="12.7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63" s="21" customFormat="1" ht="12.75" customHeight="1" x14ac:dyDescent="0.2">
      <c r="A4" s="23"/>
      <c r="B4" s="22"/>
      <c r="C4" s="22"/>
      <c r="D4" s="22"/>
      <c r="E4" s="22"/>
      <c r="F4" s="22"/>
      <c r="G4" s="22"/>
    </row>
    <row r="5" spans="1:63" s="21" customFormat="1" x14ac:dyDescent="0.2"/>
    <row r="6" spans="1:63" s="21" customFormat="1" ht="7.5" customHeight="1" x14ac:dyDescent="0.2">
      <c r="A6" s="24"/>
    </row>
    <row r="7" spans="1:63" s="5" customFormat="1" ht="23.85" customHeight="1" x14ac:dyDescent="0.2">
      <c r="A7" s="36"/>
      <c r="B7" s="36" t="s">
        <v>23</v>
      </c>
      <c r="C7" s="37" t="s">
        <v>24</v>
      </c>
      <c r="D7" s="37"/>
      <c r="E7" s="37"/>
      <c r="F7" s="37" t="s">
        <v>25</v>
      </c>
      <c r="G7" s="37"/>
      <c r="H7" s="37"/>
      <c r="I7" s="37" t="s">
        <v>26</v>
      </c>
      <c r="J7" s="37"/>
      <c r="K7" s="37"/>
      <c r="L7" s="37" t="s">
        <v>27</v>
      </c>
      <c r="M7" s="37"/>
      <c r="N7" s="37"/>
      <c r="O7" s="37" t="s">
        <v>28</v>
      </c>
      <c r="P7" s="37"/>
      <c r="Q7" s="37"/>
      <c r="R7" s="37" t="s">
        <v>29</v>
      </c>
      <c r="S7" s="37"/>
      <c r="T7" s="37"/>
      <c r="U7" s="37" t="s">
        <v>30</v>
      </c>
      <c r="V7" s="37"/>
      <c r="W7" s="37"/>
      <c r="X7" s="37" t="s">
        <v>31</v>
      </c>
      <c r="Y7" s="37"/>
      <c r="Z7" s="37"/>
      <c r="AA7" s="37" t="s">
        <v>32</v>
      </c>
      <c r="AB7" s="37"/>
      <c r="AC7" s="37"/>
      <c r="AD7" s="37" t="s">
        <v>33</v>
      </c>
      <c r="AE7" s="37"/>
      <c r="AF7" s="37"/>
      <c r="AG7" s="37" t="s">
        <v>34</v>
      </c>
      <c r="AH7" s="37"/>
      <c r="AI7" s="37"/>
      <c r="AJ7" s="37" t="s">
        <v>35</v>
      </c>
      <c r="AK7" s="37"/>
      <c r="AL7" s="37"/>
      <c r="AM7" s="37" t="s">
        <v>36</v>
      </c>
      <c r="AN7" s="37"/>
      <c r="AO7" s="37"/>
      <c r="AP7" s="37" t="s">
        <v>37</v>
      </c>
      <c r="AQ7" s="37"/>
      <c r="AR7" s="37"/>
      <c r="AS7" s="37" t="s">
        <v>38</v>
      </c>
      <c r="AT7" s="37"/>
      <c r="AU7" s="37"/>
      <c r="AV7" s="37" t="s">
        <v>39</v>
      </c>
      <c r="AW7" s="37"/>
      <c r="AX7" s="37"/>
      <c r="AY7" s="37" t="s">
        <v>40</v>
      </c>
      <c r="AZ7" s="37"/>
      <c r="BA7" s="37"/>
      <c r="BB7" s="37" t="s">
        <v>41</v>
      </c>
      <c r="BC7" s="37"/>
      <c r="BD7" s="37"/>
      <c r="BE7" s="37" t="s">
        <v>42</v>
      </c>
      <c r="BF7" s="37"/>
      <c r="BG7" s="37"/>
      <c r="BH7" s="37" t="s">
        <v>43</v>
      </c>
      <c r="BI7" s="37"/>
      <c r="BJ7" s="37"/>
      <c r="BK7" s="21"/>
    </row>
    <row r="8" spans="1:63" s="5" customFormat="1" ht="12.75" customHeight="1" x14ac:dyDescent="0.2">
      <c r="A8" s="38" t="s">
        <v>1</v>
      </c>
      <c r="B8" s="38" t="s">
        <v>2</v>
      </c>
      <c r="C8" s="38" t="s">
        <v>3</v>
      </c>
      <c r="D8" s="38" t="s">
        <v>4</v>
      </c>
      <c r="E8" s="38" t="s">
        <v>5</v>
      </c>
      <c r="F8" s="38" t="s">
        <v>3</v>
      </c>
      <c r="G8" s="38" t="s">
        <v>4</v>
      </c>
      <c r="H8" s="38" t="s">
        <v>5</v>
      </c>
      <c r="I8" s="38" t="s">
        <v>3</v>
      </c>
      <c r="J8" s="38" t="s">
        <v>4</v>
      </c>
      <c r="K8" s="38" t="s">
        <v>5</v>
      </c>
      <c r="L8" s="38" t="s">
        <v>3</v>
      </c>
      <c r="M8" s="38" t="s">
        <v>4</v>
      </c>
      <c r="N8" s="38" t="s">
        <v>5</v>
      </c>
      <c r="O8" s="38" t="s">
        <v>3</v>
      </c>
      <c r="P8" s="38" t="s">
        <v>4</v>
      </c>
      <c r="Q8" s="38" t="s">
        <v>5</v>
      </c>
      <c r="R8" s="38" t="s">
        <v>3</v>
      </c>
      <c r="S8" s="38" t="s">
        <v>4</v>
      </c>
      <c r="T8" s="38" t="s">
        <v>5</v>
      </c>
      <c r="U8" s="38" t="s">
        <v>3</v>
      </c>
      <c r="V8" s="38" t="s">
        <v>4</v>
      </c>
      <c r="W8" s="38" t="s">
        <v>5</v>
      </c>
      <c r="X8" s="38" t="s">
        <v>3</v>
      </c>
      <c r="Y8" s="38" t="s">
        <v>4</v>
      </c>
      <c r="Z8" s="38" t="s">
        <v>5</v>
      </c>
      <c r="AA8" s="38" t="s">
        <v>3</v>
      </c>
      <c r="AB8" s="38" t="s">
        <v>4</v>
      </c>
      <c r="AC8" s="38" t="s">
        <v>5</v>
      </c>
      <c r="AD8" s="38" t="s">
        <v>3</v>
      </c>
      <c r="AE8" s="38" t="s">
        <v>4</v>
      </c>
      <c r="AF8" s="38" t="s">
        <v>5</v>
      </c>
      <c r="AG8" s="38" t="s">
        <v>3</v>
      </c>
      <c r="AH8" s="38" t="s">
        <v>4</v>
      </c>
      <c r="AI8" s="38" t="s">
        <v>5</v>
      </c>
      <c r="AJ8" s="38" t="s">
        <v>3</v>
      </c>
      <c r="AK8" s="38" t="s">
        <v>4</v>
      </c>
      <c r="AL8" s="38" t="s">
        <v>5</v>
      </c>
      <c r="AM8" s="38" t="s">
        <v>3</v>
      </c>
      <c r="AN8" s="38" t="s">
        <v>4</v>
      </c>
      <c r="AO8" s="38" t="s">
        <v>5</v>
      </c>
      <c r="AP8" s="38" t="s">
        <v>3</v>
      </c>
      <c r="AQ8" s="38" t="s">
        <v>4</v>
      </c>
      <c r="AR8" s="38" t="s">
        <v>5</v>
      </c>
      <c r="AS8" s="38" t="s">
        <v>3</v>
      </c>
      <c r="AT8" s="38" t="s">
        <v>4</v>
      </c>
      <c r="AU8" s="38" t="s">
        <v>5</v>
      </c>
      <c r="AV8" s="38" t="s">
        <v>3</v>
      </c>
      <c r="AW8" s="38" t="s">
        <v>4</v>
      </c>
      <c r="AX8" s="38" t="s">
        <v>5</v>
      </c>
      <c r="AY8" s="38" t="s">
        <v>3</v>
      </c>
      <c r="AZ8" s="38" t="s">
        <v>4</v>
      </c>
      <c r="BA8" s="38" t="s">
        <v>5</v>
      </c>
      <c r="BB8" s="38" t="s">
        <v>3</v>
      </c>
      <c r="BC8" s="38" t="s">
        <v>4</v>
      </c>
      <c r="BD8" s="38" t="s">
        <v>5</v>
      </c>
      <c r="BE8" s="38" t="s">
        <v>3</v>
      </c>
      <c r="BF8" s="38" t="s">
        <v>4</v>
      </c>
      <c r="BG8" s="38" t="s">
        <v>5</v>
      </c>
      <c r="BH8" s="38" t="s">
        <v>3</v>
      </c>
      <c r="BI8" s="38" t="s">
        <v>4</v>
      </c>
      <c r="BJ8" s="38" t="s">
        <v>5</v>
      </c>
      <c r="BK8" s="25"/>
    </row>
    <row r="9" spans="1:63" s="5" customFormat="1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25"/>
    </row>
    <row r="10" spans="1:63" s="5" customFormat="1" ht="12.75" customHeight="1" x14ac:dyDescent="0.2">
      <c r="A10" s="40" t="s">
        <v>6</v>
      </c>
      <c r="B10" s="8" t="s">
        <v>7</v>
      </c>
      <c r="C10" s="6">
        <v>105</v>
      </c>
      <c r="D10" s="6">
        <v>329</v>
      </c>
      <c r="E10" s="7">
        <f t="shared" ref="E10:E18" si="0">SUM(C10:D10)</f>
        <v>434</v>
      </c>
      <c r="F10" s="6">
        <v>334</v>
      </c>
      <c r="G10" s="6">
        <v>898</v>
      </c>
      <c r="H10" s="7">
        <f t="shared" ref="H10:H18" si="1">SUM(F10:G10)</f>
        <v>1232</v>
      </c>
      <c r="I10" s="6">
        <v>53</v>
      </c>
      <c r="J10" s="6">
        <v>268</v>
      </c>
      <c r="K10" s="7">
        <f t="shared" ref="K10:K18" si="2">SUM(I10:J10)</f>
        <v>321</v>
      </c>
      <c r="L10" s="6">
        <v>107</v>
      </c>
      <c r="M10" s="6">
        <v>158</v>
      </c>
      <c r="N10" s="7">
        <f t="shared" ref="N10:N18" si="3">SUM(L10:M10)</f>
        <v>265</v>
      </c>
      <c r="O10" s="6">
        <v>42</v>
      </c>
      <c r="P10" s="6">
        <v>137</v>
      </c>
      <c r="Q10" s="7">
        <f t="shared" ref="Q10:Q18" si="4">SUM(O10:P10)</f>
        <v>179</v>
      </c>
      <c r="R10" s="6">
        <v>19</v>
      </c>
      <c r="S10" s="6">
        <v>35</v>
      </c>
      <c r="T10" s="7">
        <f t="shared" ref="T10:T18" si="5">SUM(R10:S10)</f>
        <v>54</v>
      </c>
      <c r="U10" s="6">
        <v>76</v>
      </c>
      <c r="V10" s="6">
        <v>110</v>
      </c>
      <c r="W10" s="7">
        <f t="shared" ref="W10:W18" si="6">SUM(U10:V10)</f>
        <v>186</v>
      </c>
      <c r="X10" s="6">
        <v>51</v>
      </c>
      <c r="Y10" s="6">
        <v>116</v>
      </c>
      <c r="Z10" s="7">
        <f t="shared" ref="Z10:Z18" si="7">SUM(X10:Y10)</f>
        <v>167</v>
      </c>
      <c r="AA10" s="6">
        <v>103</v>
      </c>
      <c r="AB10" s="6">
        <v>248</v>
      </c>
      <c r="AC10" s="7">
        <f t="shared" ref="AC10:AC18" si="8">SUM(AA10:AB10)</f>
        <v>351</v>
      </c>
      <c r="AD10" s="6">
        <v>652</v>
      </c>
      <c r="AE10" s="6">
        <v>1626</v>
      </c>
      <c r="AF10" s="7">
        <f t="shared" ref="AF10:AF18" si="9">SUM(AD10:AE10)</f>
        <v>2278</v>
      </c>
      <c r="AG10" s="6">
        <v>140</v>
      </c>
      <c r="AH10" s="6">
        <v>269</v>
      </c>
      <c r="AI10" s="7">
        <f t="shared" ref="AI10:AI18" si="10">SUM(AG10:AH10)</f>
        <v>409</v>
      </c>
      <c r="AJ10" s="6">
        <v>83</v>
      </c>
      <c r="AK10" s="6">
        <v>119</v>
      </c>
      <c r="AL10" s="7">
        <f t="shared" ref="AL10:AL18" si="11">SUM(AJ10:AK10)</f>
        <v>202</v>
      </c>
      <c r="AM10" s="6">
        <v>47</v>
      </c>
      <c r="AN10" s="6">
        <v>365</v>
      </c>
      <c r="AO10" s="7">
        <f t="shared" ref="AO10:AO18" si="12">SUM(AM10:AN10)</f>
        <v>412</v>
      </c>
      <c r="AP10" s="6">
        <v>41</v>
      </c>
      <c r="AQ10" s="6">
        <v>196</v>
      </c>
      <c r="AR10" s="7">
        <f t="shared" ref="AR10:AR18" si="13">SUM(AP10:AQ10)</f>
        <v>237</v>
      </c>
      <c r="AS10" s="6">
        <v>158</v>
      </c>
      <c r="AT10" s="6">
        <v>342</v>
      </c>
      <c r="AU10" s="7">
        <f t="shared" ref="AU10:AU18" si="14">SUM(AS10:AT10)</f>
        <v>500</v>
      </c>
      <c r="AV10" s="6">
        <v>71</v>
      </c>
      <c r="AW10" s="6">
        <v>179</v>
      </c>
      <c r="AX10" s="7">
        <f t="shared" ref="AX10:AX18" si="15">SUM(AV10:AW10)</f>
        <v>250</v>
      </c>
      <c r="AY10" s="6">
        <v>76</v>
      </c>
      <c r="AZ10" s="6">
        <v>168</v>
      </c>
      <c r="BA10" s="7">
        <f t="shared" ref="BA10:BA18" si="16">SUM(AY10:AZ10)</f>
        <v>244</v>
      </c>
      <c r="BB10" s="6">
        <v>174</v>
      </c>
      <c r="BC10" s="6">
        <v>249</v>
      </c>
      <c r="BD10" s="7">
        <f t="shared" ref="BD10:BD18" si="17">SUM(BB10:BC10)</f>
        <v>423</v>
      </c>
      <c r="BE10" s="6">
        <v>53</v>
      </c>
      <c r="BF10" s="6">
        <v>123</v>
      </c>
      <c r="BG10" s="7">
        <f t="shared" ref="BG10:BG18" si="18">SUM(BE10:BF10)</f>
        <v>176</v>
      </c>
      <c r="BH10" s="6">
        <v>128</v>
      </c>
      <c r="BI10" s="6">
        <v>204</v>
      </c>
      <c r="BJ10" s="7">
        <f t="shared" ref="BJ10:BJ18" si="19">SUM(BH10:BI10)</f>
        <v>332</v>
      </c>
      <c r="BK10" s="26"/>
    </row>
    <row r="11" spans="1:63" s="5" customFormat="1" x14ac:dyDescent="0.2">
      <c r="A11" s="40"/>
      <c r="B11" s="8" t="s">
        <v>8</v>
      </c>
      <c r="C11" s="6">
        <v>487</v>
      </c>
      <c r="D11" s="6">
        <v>1174</v>
      </c>
      <c r="E11" s="7">
        <f t="shared" si="0"/>
        <v>1661</v>
      </c>
      <c r="F11" s="6">
        <v>1512</v>
      </c>
      <c r="G11" s="6">
        <v>3425</v>
      </c>
      <c r="H11" s="7">
        <f t="shared" si="1"/>
        <v>4937</v>
      </c>
      <c r="I11" s="6">
        <v>276</v>
      </c>
      <c r="J11" s="6">
        <v>1069</v>
      </c>
      <c r="K11" s="7">
        <f t="shared" si="2"/>
        <v>1345</v>
      </c>
      <c r="L11" s="6">
        <v>446</v>
      </c>
      <c r="M11" s="6">
        <v>640</v>
      </c>
      <c r="N11" s="7">
        <f t="shared" si="3"/>
        <v>1086</v>
      </c>
      <c r="O11" s="6">
        <v>191</v>
      </c>
      <c r="P11" s="6">
        <v>427</v>
      </c>
      <c r="Q11" s="7">
        <f t="shared" si="4"/>
        <v>618</v>
      </c>
      <c r="R11" s="6">
        <v>144</v>
      </c>
      <c r="S11" s="6">
        <v>173</v>
      </c>
      <c r="T11" s="7">
        <f t="shared" si="5"/>
        <v>317</v>
      </c>
      <c r="U11" s="6">
        <v>417</v>
      </c>
      <c r="V11" s="6">
        <v>490</v>
      </c>
      <c r="W11" s="7">
        <f t="shared" si="6"/>
        <v>907</v>
      </c>
      <c r="X11" s="6">
        <v>241</v>
      </c>
      <c r="Y11" s="6">
        <v>385</v>
      </c>
      <c r="Z11" s="7">
        <f t="shared" si="7"/>
        <v>626</v>
      </c>
      <c r="AA11" s="6">
        <v>517</v>
      </c>
      <c r="AB11" s="6">
        <v>872</v>
      </c>
      <c r="AC11" s="7">
        <f t="shared" si="8"/>
        <v>1389</v>
      </c>
      <c r="AD11" s="6">
        <v>2999</v>
      </c>
      <c r="AE11" s="6">
        <v>6286</v>
      </c>
      <c r="AF11" s="7">
        <f t="shared" si="9"/>
        <v>9285</v>
      </c>
      <c r="AG11" s="6">
        <v>652</v>
      </c>
      <c r="AH11" s="6">
        <v>870</v>
      </c>
      <c r="AI11" s="7">
        <f t="shared" si="10"/>
        <v>1522</v>
      </c>
      <c r="AJ11" s="6">
        <v>404</v>
      </c>
      <c r="AK11" s="6">
        <v>507</v>
      </c>
      <c r="AL11" s="7">
        <f t="shared" si="11"/>
        <v>911</v>
      </c>
      <c r="AM11" s="6">
        <v>249</v>
      </c>
      <c r="AN11" s="6">
        <v>1614</v>
      </c>
      <c r="AO11" s="7">
        <f t="shared" si="12"/>
        <v>1863</v>
      </c>
      <c r="AP11" s="6">
        <v>187</v>
      </c>
      <c r="AQ11" s="6">
        <v>730</v>
      </c>
      <c r="AR11" s="7">
        <f t="shared" si="13"/>
        <v>917</v>
      </c>
      <c r="AS11" s="6">
        <v>707</v>
      </c>
      <c r="AT11" s="6">
        <v>1593</v>
      </c>
      <c r="AU11" s="7">
        <f t="shared" si="14"/>
        <v>2300</v>
      </c>
      <c r="AV11" s="6">
        <v>329</v>
      </c>
      <c r="AW11" s="6">
        <v>681</v>
      </c>
      <c r="AX11" s="7">
        <f t="shared" si="15"/>
        <v>1010</v>
      </c>
      <c r="AY11" s="6">
        <v>349</v>
      </c>
      <c r="AZ11" s="6">
        <v>632</v>
      </c>
      <c r="BA11" s="7">
        <f t="shared" si="16"/>
        <v>981</v>
      </c>
      <c r="BB11" s="6">
        <v>708</v>
      </c>
      <c r="BC11" s="6">
        <v>1029</v>
      </c>
      <c r="BD11" s="7">
        <f t="shared" si="17"/>
        <v>1737</v>
      </c>
      <c r="BE11" s="6">
        <v>233</v>
      </c>
      <c r="BF11" s="6">
        <v>462</v>
      </c>
      <c r="BG11" s="7">
        <f t="shared" si="18"/>
        <v>695</v>
      </c>
      <c r="BH11" s="6">
        <v>95</v>
      </c>
      <c r="BI11" s="6">
        <v>71</v>
      </c>
      <c r="BJ11" s="7">
        <f t="shared" si="19"/>
        <v>166</v>
      </c>
      <c r="BK11" s="26"/>
    </row>
    <row r="12" spans="1:63" s="5" customFormat="1" x14ac:dyDescent="0.2">
      <c r="A12" s="40"/>
      <c r="B12" s="8" t="s">
        <v>9</v>
      </c>
      <c r="C12" s="6">
        <v>1503</v>
      </c>
      <c r="D12" s="6">
        <v>2839</v>
      </c>
      <c r="E12" s="7">
        <f t="shared" si="0"/>
        <v>4342</v>
      </c>
      <c r="F12" s="6">
        <v>4735</v>
      </c>
      <c r="G12" s="6">
        <v>9573</v>
      </c>
      <c r="H12" s="7">
        <f t="shared" si="1"/>
        <v>14308</v>
      </c>
      <c r="I12" s="6">
        <v>575</v>
      </c>
      <c r="J12" s="6">
        <v>2824</v>
      </c>
      <c r="K12" s="7">
        <f t="shared" si="2"/>
        <v>3399</v>
      </c>
      <c r="L12" s="6">
        <v>1539</v>
      </c>
      <c r="M12" s="6">
        <v>1947</v>
      </c>
      <c r="N12" s="7">
        <f t="shared" si="3"/>
        <v>3486</v>
      </c>
      <c r="O12" s="6">
        <v>629</v>
      </c>
      <c r="P12" s="6">
        <v>1370</v>
      </c>
      <c r="Q12" s="7">
        <f t="shared" si="4"/>
        <v>1999</v>
      </c>
      <c r="R12" s="6">
        <v>481</v>
      </c>
      <c r="S12" s="6">
        <v>446</v>
      </c>
      <c r="T12" s="7">
        <f t="shared" si="5"/>
        <v>927</v>
      </c>
      <c r="U12" s="6">
        <v>962</v>
      </c>
      <c r="V12" s="6">
        <v>1434</v>
      </c>
      <c r="W12" s="7">
        <f t="shared" si="6"/>
        <v>2396</v>
      </c>
      <c r="X12" s="6">
        <v>714</v>
      </c>
      <c r="Y12" s="6">
        <v>1086</v>
      </c>
      <c r="Z12" s="7">
        <f t="shared" si="7"/>
        <v>1800</v>
      </c>
      <c r="AA12" s="6">
        <v>1522</v>
      </c>
      <c r="AB12" s="6">
        <v>2722</v>
      </c>
      <c r="AC12" s="7">
        <f t="shared" si="8"/>
        <v>4244</v>
      </c>
      <c r="AD12" s="6">
        <v>9666</v>
      </c>
      <c r="AE12" s="6">
        <v>17305</v>
      </c>
      <c r="AF12" s="7">
        <f t="shared" si="9"/>
        <v>26971</v>
      </c>
      <c r="AG12" s="6">
        <v>1937</v>
      </c>
      <c r="AH12" s="6">
        <v>2694</v>
      </c>
      <c r="AI12" s="7">
        <f t="shared" si="10"/>
        <v>4631</v>
      </c>
      <c r="AJ12" s="6">
        <v>1377</v>
      </c>
      <c r="AK12" s="6">
        <v>1502</v>
      </c>
      <c r="AL12" s="7">
        <f t="shared" si="11"/>
        <v>2879</v>
      </c>
      <c r="AM12" s="6">
        <v>626</v>
      </c>
      <c r="AN12" s="6">
        <v>4101</v>
      </c>
      <c r="AO12" s="7">
        <f t="shared" si="12"/>
        <v>4727</v>
      </c>
      <c r="AP12" s="6">
        <v>580</v>
      </c>
      <c r="AQ12" s="6">
        <v>2159</v>
      </c>
      <c r="AR12" s="7">
        <f t="shared" si="13"/>
        <v>2739</v>
      </c>
      <c r="AS12" s="6">
        <v>2195</v>
      </c>
      <c r="AT12" s="6">
        <v>4187</v>
      </c>
      <c r="AU12" s="7">
        <f t="shared" si="14"/>
        <v>6382</v>
      </c>
      <c r="AV12" s="6">
        <v>1090</v>
      </c>
      <c r="AW12" s="6">
        <v>1893</v>
      </c>
      <c r="AX12" s="7">
        <f t="shared" si="15"/>
        <v>2983</v>
      </c>
      <c r="AY12" s="6">
        <v>951</v>
      </c>
      <c r="AZ12" s="6">
        <v>1738</v>
      </c>
      <c r="BA12" s="7">
        <f t="shared" si="16"/>
        <v>2689</v>
      </c>
      <c r="BB12" s="6">
        <v>1919</v>
      </c>
      <c r="BC12" s="6">
        <v>2650</v>
      </c>
      <c r="BD12" s="7">
        <f t="shared" si="17"/>
        <v>4569</v>
      </c>
      <c r="BE12" s="6">
        <v>732</v>
      </c>
      <c r="BF12" s="6">
        <v>1284</v>
      </c>
      <c r="BG12" s="7">
        <f t="shared" si="18"/>
        <v>2016</v>
      </c>
      <c r="BH12" s="6">
        <v>239</v>
      </c>
      <c r="BI12" s="6">
        <v>132</v>
      </c>
      <c r="BJ12" s="7">
        <f t="shared" si="19"/>
        <v>371</v>
      </c>
      <c r="BK12" s="26"/>
    </row>
    <row r="13" spans="1:63" s="5" customFormat="1" x14ac:dyDescent="0.2">
      <c r="A13" s="40"/>
      <c r="B13" s="8" t="s">
        <v>10</v>
      </c>
      <c r="C13" s="6">
        <v>678</v>
      </c>
      <c r="D13" s="6">
        <v>1951</v>
      </c>
      <c r="E13" s="7">
        <f t="shared" si="0"/>
        <v>2629</v>
      </c>
      <c r="F13" s="6">
        <v>2026</v>
      </c>
      <c r="G13" s="6">
        <v>6971</v>
      </c>
      <c r="H13" s="7">
        <f t="shared" si="1"/>
        <v>8997</v>
      </c>
      <c r="I13" s="6">
        <v>265</v>
      </c>
      <c r="J13" s="6">
        <v>1934</v>
      </c>
      <c r="K13" s="7">
        <f t="shared" si="2"/>
        <v>2199</v>
      </c>
      <c r="L13" s="6">
        <v>665</v>
      </c>
      <c r="M13" s="6">
        <v>1624</v>
      </c>
      <c r="N13" s="7">
        <f t="shared" si="3"/>
        <v>2289</v>
      </c>
      <c r="O13" s="6">
        <v>324</v>
      </c>
      <c r="P13" s="6">
        <v>1080</v>
      </c>
      <c r="Q13" s="7">
        <f t="shared" si="4"/>
        <v>1404</v>
      </c>
      <c r="R13" s="6">
        <v>221</v>
      </c>
      <c r="S13" s="6">
        <v>363</v>
      </c>
      <c r="T13" s="7">
        <f t="shared" si="5"/>
        <v>584</v>
      </c>
      <c r="U13" s="6">
        <v>510</v>
      </c>
      <c r="V13" s="6">
        <v>1037</v>
      </c>
      <c r="W13" s="7">
        <f t="shared" si="6"/>
        <v>1547</v>
      </c>
      <c r="X13" s="6">
        <v>352</v>
      </c>
      <c r="Y13" s="6">
        <v>934</v>
      </c>
      <c r="Z13" s="7">
        <f t="shared" si="7"/>
        <v>1286</v>
      </c>
      <c r="AA13" s="6">
        <v>758</v>
      </c>
      <c r="AB13" s="6">
        <v>2155</v>
      </c>
      <c r="AC13" s="7">
        <f t="shared" si="8"/>
        <v>2913</v>
      </c>
      <c r="AD13" s="6">
        <v>3605</v>
      </c>
      <c r="AE13" s="6">
        <v>12380</v>
      </c>
      <c r="AF13" s="7">
        <f t="shared" si="9"/>
        <v>15985</v>
      </c>
      <c r="AG13" s="6">
        <v>864</v>
      </c>
      <c r="AH13" s="6">
        <v>2263</v>
      </c>
      <c r="AI13" s="7">
        <f t="shared" si="10"/>
        <v>3127</v>
      </c>
      <c r="AJ13" s="6">
        <v>569</v>
      </c>
      <c r="AK13" s="6">
        <v>1143</v>
      </c>
      <c r="AL13" s="7">
        <f t="shared" si="11"/>
        <v>1712</v>
      </c>
      <c r="AM13" s="6">
        <v>319</v>
      </c>
      <c r="AN13" s="6">
        <v>2744</v>
      </c>
      <c r="AO13" s="7">
        <f t="shared" si="12"/>
        <v>3063</v>
      </c>
      <c r="AP13" s="6">
        <v>261</v>
      </c>
      <c r="AQ13" s="6">
        <v>1537</v>
      </c>
      <c r="AR13" s="7">
        <f t="shared" si="13"/>
        <v>1798</v>
      </c>
      <c r="AS13" s="6">
        <v>1087</v>
      </c>
      <c r="AT13" s="6">
        <v>2706</v>
      </c>
      <c r="AU13" s="7">
        <f t="shared" si="14"/>
        <v>3793</v>
      </c>
      <c r="AV13" s="6">
        <v>533</v>
      </c>
      <c r="AW13" s="6">
        <v>1461</v>
      </c>
      <c r="AX13" s="7">
        <f t="shared" si="15"/>
        <v>1994</v>
      </c>
      <c r="AY13" s="6">
        <v>390</v>
      </c>
      <c r="AZ13" s="6">
        <v>1510</v>
      </c>
      <c r="BA13" s="7">
        <f t="shared" si="16"/>
        <v>1900</v>
      </c>
      <c r="BB13" s="6">
        <v>961</v>
      </c>
      <c r="BC13" s="6">
        <v>1932</v>
      </c>
      <c r="BD13" s="7">
        <f t="shared" si="17"/>
        <v>2893</v>
      </c>
      <c r="BE13" s="6">
        <v>292</v>
      </c>
      <c r="BF13" s="6">
        <v>901</v>
      </c>
      <c r="BG13" s="7">
        <f t="shared" si="18"/>
        <v>1193</v>
      </c>
      <c r="BH13" s="6">
        <v>128</v>
      </c>
      <c r="BI13" s="6">
        <v>79</v>
      </c>
      <c r="BJ13" s="7">
        <f t="shared" si="19"/>
        <v>207</v>
      </c>
      <c r="BK13" s="26"/>
    </row>
    <row r="14" spans="1:63" s="5" customFormat="1" x14ac:dyDescent="0.2">
      <c r="A14" s="40"/>
      <c r="B14" s="8" t="s">
        <v>11</v>
      </c>
      <c r="C14" s="6">
        <v>3222</v>
      </c>
      <c r="D14" s="6">
        <v>8332</v>
      </c>
      <c r="E14" s="7">
        <f t="shared" si="0"/>
        <v>11554</v>
      </c>
      <c r="F14" s="6">
        <v>8131</v>
      </c>
      <c r="G14" s="6">
        <v>32683</v>
      </c>
      <c r="H14" s="7">
        <f t="shared" si="1"/>
        <v>40814</v>
      </c>
      <c r="I14" s="6">
        <v>1829</v>
      </c>
      <c r="J14" s="6">
        <v>9211</v>
      </c>
      <c r="K14" s="7">
        <f t="shared" si="2"/>
        <v>11040</v>
      </c>
      <c r="L14" s="6">
        <v>3756</v>
      </c>
      <c r="M14" s="6">
        <v>7967</v>
      </c>
      <c r="N14" s="7">
        <f t="shared" si="3"/>
        <v>11723</v>
      </c>
      <c r="O14" s="6">
        <v>1769</v>
      </c>
      <c r="P14" s="6">
        <v>4782</v>
      </c>
      <c r="Q14" s="7">
        <f t="shared" si="4"/>
        <v>6551</v>
      </c>
      <c r="R14" s="6">
        <v>1000</v>
      </c>
      <c r="S14" s="6">
        <v>1750</v>
      </c>
      <c r="T14" s="7">
        <f t="shared" si="5"/>
        <v>2750</v>
      </c>
      <c r="U14" s="6">
        <v>2805</v>
      </c>
      <c r="V14" s="6">
        <v>4613</v>
      </c>
      <c r="W14" s="7">
        <f t="shared" si="6"/>
        <v>7418</v>
      </c>
      <c r="X14" s="6">
        <v>1704</v>
      </c>
      <c r="Y14" s="6">
        <v>4294</v>
      </c>
      <c r="Z14" s="7">
        <f t="shared" si="7"/>
        <v>5998</v>
      </c>
      <c r="AA14" s="6">
        <v>4276</v>
      </c>
      <c r="AB14" s="6">
        <v>12504</v>
      </c>
      <c r="AC14" s="7">
        <f t="shared" si="8"/>
        <v>16780</v>
      </c>
      <c r="AD14" s="6">
        <v>16378</v>
      </c>
      <c r="AE14" s="6">
        <v>69747</v>
      </c>
      <c r="AF14" s="7">
        <f t="shared" si="9"/>
        <v>86125</v>
      </c>
      <c r="AG14" s="6">
        <v>4681</v>
      </c>
      <c r="AH14" s="6">
        <v>9188</v>
      </c>
      <c r="AI14" s="7">
        <f t="shared" si="10"/>
        <v>13869</v>
      </c>
      <c r="AJ14" s="6">
        <v>2976</v>
      </c>
      <c r="AK14" s="6">
        <v>4638</v>
      </c>
      <c r="AL14" s="7">
        <f t="shared" si="11"/>
        <v>7614</v>
      </c>
      <c r="AM14" s="6">
        <v>1690</v>
      </c>
      <c r="AN14" s="6">
        <v>12389</v>
      </c>
      <c r="AO14" s="7">
        <f t="shared" si="12"/>
        <v>14079</v>
      </c>
      <c r="AP14" s="6">
        <v>1604</v>
      </c>
      <c r="AQ14" s="6">
        <v>8125</v>
      </c>
      <c r="AR14" s="7">
        <f t="shared" si="13"/>
        <v>9729</v>
      </c>
      <c r="AS14" s="6">
        <v>5021</v>
      </c>
      <c r="AT14" s="6">
        <v>11741</v>
      </c>
      <c r="AU14" s="7">
        <f t="shared" si="14"/>
        <v>16762</v>
      </c>
      <c r="AV14" s="6">
        <v>2393</v>
      </c>
      <c r="AW14" s="6">
        <v>7016</v>
      </c>
      <c r="AX14" s="7">
        <f t="shared" si="15"/>
        <v>9409</v>
      </c>
      <c r="AY14" s="6">
        <v>2521</v>
      </c>
      <c r="AZ14" s="6">
        <v>6415</v>
      </c>
      <c r="BA14" s="7">
        <f t="shared" si="16"/>
        <v>8936</v>
      </c>
      <c r="BB14" s="6">
        <v>4857</v>
      </c>
      <c r="BC14" s="6">
        <v>8130</v>
      </c>
      <c r="BD14" s="7">
        <f t="shared" si="17"/>
        <v>12987</v>
      </c>
      <c r="BE14" s="6">
        <v>1768</v>
      </c>
      <c r="BF14" s="6">
        <v>4348</v>
      </c>
      <c r="BG14" s="7">
        <f t="shared" si="18"/>
        <v>6116</v>
      </c>
      <c r="BH14" s="6">
        <v>683</v>
      </c>
      <c r="BI14" s="6">
        <v>642</v>
      </c>
      <c r="BJ14" s="7">
        <f t="shared" si="19"/>
        <v>1325</v>
      </c>
      <c r="BK14" s="26"/>
    </row>
    <row r="15" spans="1:63" s="5" customFormat="1" x14ac:dyDescent="0.2">
      <c r="A15" s="40"/>
      <c r="B15" s="8" t="s">
        <v>12</v>
      </c>
      <c r="C15" s="6">
        <v>2358</v>
      </c>
      <c r="D15" s="6">
        <v>3271</v>
      </c>
      <c r="E15" s="7">
        <f t="shared" si="0"/>
        <v>5629</v>
      </c>
      <c r="F15" s="6">
        <v>6853</v>
      </c>
      <c r="G15" s="6">
        <v>15118</v>
      </c>
      <c r="H15" s="7">
        <f t="shared" si="1"/>
        <v>21971</v>
      </c>
      <c r="I15" s="6">
        <v>1514</v>
      </c>
      <c r="J15" s="6">
        <v>4114</v>
      </c>
      <c r="K15" s="7">
        <f t="shared" si="2"/>
        <v>5628</v>
      </c>
      <c r="L15" s="6">
        <v>2469</v>
      </c>
      <c r="M15" s="6">
        <v>3570</v>
      </c>
      <c r="N15" s="7">
        <f t="shared" si="3"/>
        <v>6039</v>
      </c>
      <c r="O15" s="6">
        <v>1137</v>
      </c>
      <c r="P15" s="6">
        <v>1950</v>
      </c>
      <c r="Q15" s="7">
        <f t="shared" si="4"/>
        <v>3087</v>
      </c>
      <c r="R15" s="6">
        <v>669</v>
      </c>
      <c r="S15" s="6">
        <v>644</v>
      </c>
      <c r="T15" s="7">
        <f t="shared" si="5"/>
        <v>1313</v>
      </c>
      <c r="U15" s="6">
        <v>1591</v>
      </c>
      <c r="V15" s="6">
        <v>2020</v>
      </c>
      <c r="W15" s="7">
        <f t="shared" si="6"/>
        <v>3611</v>
      </c>
      <c r="X15" s="6">
        <v>1223</v>
      </c>
      <c r="Y15" s="6">
        <v>1975</v>
      </c>
      <c r="Z15" s="7">
        <f t="shared" si="7"/>
        <v>3198</v>
      </c>
      <c r="AA15" s="6">
        <v>2775</v>
      </c>
      <c r="AB15" s="6">
        <v>5579</v>
      </c>
      <c r="AC15" s="7">
        <f t="shared" si="8"/>
        <v>8354</v>
      </c>
      <c r="AD15" s="6">
        <v>13585</v>
      </c>
      <c r="AE15" s="6">
        <v>30100</v>
      </c>
      <c r="AF15" s="7">
        <f t="shared" si="9"/>
        <v>43685</v>
      </c>
      <c r="AG15" s="6">
        <v>2534</v>
      </c>
      <c r="AH15" s="6">
        <v>3489</v>
      </c>
      <c r="AI15" s="7">
        <f t="shared" si="10"/>
        <v>6023</v>
      </c>
      <c r="AJ15" s="6">
        <v>1774</v>
      </c>
      <c r="AK15" s="6">
        <v>1971</v>
      </c>
      <c r="AL15" s="7">
        <f t="shared" si="11"/>
        <v>3745</v>
      </c>
      <c r="AM15" s="6">
        <v>1560</v>
      </c>
      <c r="AN15" s="6">
        <v>5637</v>
      </c>
      <c r="AO15" s="7">
        <f t="shared" si="12"/>
        <v>7197</v>
      </c>
      <c r="AP15" s="6">
        <v>1258</v>
      </c>
      <c r="AQ15" s="6">
        <v>3849</v>
      </c>
      <c r="AR15" s="7">
        <f t="shared" si="13"/>
        <v>5107</v>
      </c>
      <c r="AS15" s="6">
        <v>2805</v>
      </c>
      <c r="AT15" s="6">
        <v>3984</v>
      </c>
      <c r="AU15" s="7">
        <f t="shared" si="14"/>
        <v>6789</v>
      </c>
      <c r="AV15" s="6">
        <v>1828</v>
      </c>
      <c r="AW15" s="6">
        <v>2991</v>
      </c>
      <c r="AX15" s="7">
        <f t="shared" si="15"/>
        <v>4819</v>
      </c>
      <c r="AY15" s="6">
        <v>1564</v>
      </c>
      <c r="AZ15" s="6">
        <v>2730</v>
      </c>
      <c r="BA15" s="7">
        <f t="shared" si="16"/>
        <v>4294</v>
      </c>
      <c r="BB15" s="6">
        <v>2868</v>
      </c>
      <c r="BC15" s="6">
        <v>3703</v>
      </c>
      <c r="BD15" s="7">
        <f t="shared" si="17"/>
        <v>6571</v>
      </c>
      <c r="BE15" s="6">
        <v>1133</v>
      </c>
      <c r="BF15" s="6">
        <v>2008</v>
      </c>
      <c r="BG15" s="7">
        <f t="shared" si="18"/>
        <v>3141</v>
      </c>
      <c r="BH15" s="6">
        <v>636</v>
      </c>
      <c r="BI15" s="6">
        <v>328</v>
      </c>
      <c r="BJ15" s="7">
        <f t="shared" si="19"/>
        <v>964</v>
      </c>
      <c r="BK15" s="26"/>
    </row>
    <row r="16" spans="1:63" s="5" customFormat="1" x14ac:dyDescent="0.2">
      <c r="A16" s="40"/>
      <c r="B16" s="8" t="s">
        <v>13</v>
      </c>
      <c r="C16" s="6">
        <v>1115</v>
      </c>
      <c r="D16" s="6">
        <v>790</v>
      </c>
      <c r="E16" s="7">
        <f t="shared" si="0"/>
        <v>1905</v>
      </c>
      <c r="F16" s="6">
        <v>3725</v>
      </c>
      <c r="G16" s="6">
        <v>3119</v>
      </c>
      <c r="H16" s="7">
        <f t="shared" si="1"/>
        <v>6844</v>
      </c>
      <c r="I16" s="6">
        <v>908</v>
      </c>
      <c r="J16" s="6">
        <v>970</v>
      </c>
      <c r="K16" s="7">
        <f t="shared" si="2"/>
        <v>1878</v>
      </c>
      <c r="L16" s="6">
        <v>1334</v>
      </c>
      <c r="M16" s="6">
        <v>768</v>
      </c>
      <c r="N16" s="7">
        <f t="shared" si="3"/>
        <v>2102</v>
      </c>
      <c r="O16" s="6">
        <v>522</v>
      </c>
      <c r="P16" s="6">
        <v>415</v>
      </c>
      <c r="Q16" s="7">
        <f t="shared" si="4"/>
        <v>937</v>
      </c>
      <c r="R16" s="6">
        <v>330</v>
      </c>
      <c r="S16" s="6">
        <v>133</v>
      </c>
      <c r="T16" s="7">
        <f t="shared" si="5"/>
        <v>463</v>
      </c>
      <c r="U16" s="6">
        <v>859</v>
      </c>
      <c r="V16" s="6">
        <v>324</v>
      </c>
      <c r="W16" s="7">
        <f t="shared" si="6"/>
        <v>1183</v>
      </c>
      <c r="X16" s="6">
        <v>594</v>
      </c>
      <c r="Y16" s="6">
        <v>384</v>
      </c>
      <c r="Z16" s="7">
        <f t="shared" si="7"/>
        <v>978</v>
      </c>
      <c r="AA16" s="6">
        <v>987</v>
      </c>
      <c r="AB16" s="6">
        <v>1066</v>
      </c>
      <c r="AC16" s="7">
        <f t="shared" si="8"/>
        <v>2053</v>
      </c>
      <c r="AD16" s="6">
        <v>6549</v>
      </c>
      <c r="AE16" s="6">
        <v>6402</v>
      </c>
      <c r="AF16" s="7">
        <f t="shared" si="9"/>
        <v>12951</v>
      </c>
      <c r="AG16" s="6">
        <v>1302</v>
      </c>
      <c r="AH16" s="6">
        <v>558</v>
      </c>
      <c r="AI16" s="7">
        <f t="shared" si="10"/>
        <v>1860</v>
      </c>
      <c r="AJ16" s="6">
        <v>896</v>
      </c>
      <c r="AK16" s="6">
        <v>372</v>
      </c>
      <c r="AL16" s="7">
        <f t="shared" si="11"/>
        <v>1268</v>
      </c>
      <c r="AM16" s="6">
        <v>813</v>
      </c>
      <c r="AN16" s="6">
        <v>1443</v>
      </c>
      <c r="AO16" s="7">
        <f t="shared" si="12"/>
        <v>2256</v>
      </c>
      <c r="AP16" s="6">
        <v>707</v>
      </c>
      <c r="AQ16" s="6">
        <v>795</v>
      </c>
      <c r="AR16" s="7">
        <f t="shared" si="13"/>
        <v>1502</v>
      </c>
      <c r="AS16" s="6">
        <v>1355</v>
      </c>
      <c r="AT16" s="6">
        <v>763</v>
      </c>
      <c r="AU16" s="7">
        <f t="shared" si="14"/>
        <v>2118</v>
      </c>
      <c r="AV16" s="6">
        <v>932</v>
      </c>
      <c r="AW16" s="6">
        <v>597</v>
      </c>
      <c r="AX16" s="7">
        <f t="shared" si="15"/>
        <v>1529</v>
      </c>
      <c r="AY16" s="6">
        <v>1055</v>
      </c>
      <c r="AZ16" s="6">
        <v>506</v>
      </c>
      <c r="BA16" s="7">
        <f t="shared" si="16"/>
        <v>1561</v>
      </c>
      <c r="BB16" s="6">
        <v>1324</v>
      </c>
      <c r="BC16" s="6">
        <v>696</v>
      </c>
      <c r="BD16" s="7">
        <f t="shared" si="17"/>
        <v>2020</v>
      </c>
      <c r="BE16" s="6">
        <v>558</v>
      </c>
      <c r="BF16" s="6">
        <v>385</v>
      </c>
      <c r="BG16" s="7">
        <f t="shared" si="18"/>
        <v>943</v>
      </c>
      <c r="BH16" s="6">
        <v>234</v>
      </c>
      <c r="BI16" s="6">
        <v>116</v>
      </c>
      <c r="BJ16" s="7">
        <f t="shared" si="19"/>
        <v>350</v>
      </c>
      <c r="BK16" s="26"/>
    </row>
    <row r="17" spans="1:63" s="5" customFormat="1" x14ac:dyDescent="0.2">
      <c r="A17" s="40"/>
      <c r="B17" s="8" t="s">
        <v>14</v>
      </c>
      <c r="C17" s="6">
        <v>878</v>
      </c>
      <c r="D17" s="6">
        <v>231</v>
      </c>
      <c r="E17" s="7">
        <f t="shared" si="0"/>
        <v>1109</v>
      </c>
      <c r="F17" s="6">
        <v>3245</v>
      </c>
      <c r="G17" s="6">
        <v>1401</v>
      </c>
      <c r="H17" s="7">
        <f t="shared" si="1"/>
        <v>4646</v>
      </c>
      <c r="I17" s="6">
        <v>843</v>
      </c>
      <c r="J17" s="6">
        <v>440</v>
      </c>
      <c r="K17" s="7">
        <f t="shared" si="2"/>
        <v>1283</v>
      </c>
      <c r="L17" s="6">
        <v>1122</v>
      </c>
      <c r="M17" s="6">
        <v>474</v>
      </c>
      <c r="N17" s="7">
        <f t="shared" si="3"/>
        <v>1596</v>
      </c>
      <c r="O17" s="6">
        <v>514</v>
      </c>
      <c r="P17" s="6">
        <v>162</v>
      </c>
      <c r="Q17" s="7">
        <f t="shared" si="4"/>
        <v>676</v>
      </c>
      <c r="R17" s="6">
        <v>317</v>
      </c>
      <c r="S17" s="6">
        <v>51</v>
      </c>
      <c r="T17" s="7">
        <f t="shared" si="5"/>
        <v>368</v>
      </c>
      <c r="U17" s="6">
        <v>849</v>
      </c>
      <c r="V17" s="6">
        <v>116</v>
      </c>
      <c r="W17" s="7">
        <f t="shared" si="6"/>
        <v>965</v>
      </c>
      <c r="X17" s="6">
        <v>590</v>
      </c>
      <c r="Y17" s="6">
        <v>124</v>
      </c>
      <c r="Z17" s="7">
        <f t="shared" si="7"/>
        <v>714</v>
      </c>
      <c r="AA17" s="6">
        <v>794</v>
      </c>
      <c r="AB17" s="6">
        <v>415</v>
      </c>
      <c r="AC17" s="7">
        <f t="shared" si="8"/>
        <v>1209</v>
      </c>
      <c r="AD17" s="6">
        <v>6033</v>
      </c>
      <c r="AE17" s="6">
        <v>2576</v>
      </c>
      <c r="AF17" s="7">
        <f t="shared" si="9"/>
        <v>8609</v>
      </c>
      <c r="AG17" s="6">
        <v>1217</v>
      </c>
      <c r="AH17" s="6">
        <v>207</v>
      </c>
      <c r="AI17" s="7">
        <f t="shared" si="10"/>
        <v>1424</v>
      </c>
      <c r="AJ17" s="6">
        <v>815</v>
      </c>
      <c r="AK17" s="6">
        <v>107</v>
      </c>
      <c r="AL17" s="7">
        <f t="shared" si="11"/>
        <v>922</v>
      </c>
      <c r="AM17" s="6">
        <v>774</v>
      </c>
      <c r="AN17" s="6">
        <v>541</v>
      </c>
      <c r="AO17" s="7">
        <f t="shared" si="12"/>
        <v>1315</v>
      </c>
      <c r="AP17" s="6">
        <v>638</v>
      </c>
      <c r="AQ17" s="6">
        <v>276</v>
      </c>
      <c r="AR17" s="7">
        <f t="shared" si="13"/>
        <v>914</v>
      </c>
      <c r="AS17" s="6">
        <v>1130</v>
      </c>
      <c r="AT17" s="6">
        <v>216</v>
      </c>
      <c r="AU17" s="7">
        <f t="shared" si="14"/>
        <v>1346</v>
      </c>
      <c r="AV17" s="6">
        <v>716</v>
      </c>
      <c r="AW17" s="6">
        <v>199</v>
      </c>
      <c r="AX17" s="7">
        <f t="shared" si="15"/>
        <v>915</v>
      </c>
      <c r="AY17" s="6">
        <v>984</v>
      </c>
      <c r="AZ17" s="6">
        <v>138</v>
      </c>
      <c r="BA17" s="7">
        <f t="shared" si="16"/>
        <v>1122</v>
      </c>
      <c r="BB17" s="6">
        <v>1223</v>
      </c>
      <c r="BC17" s="6">
        <v>236</v>
      </c>
      <c r="BD17" s="7">
        <f t="shared" si="17"/>
        <v>1459</v>
      </c>
      <c r="BE17" s="6">
        <v>492</v>
      </c>
      <c r="BF17" s="6">
        <v>114</v>
      </c>
      <c r="BG17" s="7">
        <f t="shared" si="18"/>
        <v>606</v>
      </c>
      <c r="BH17" s="6">
        <v>408</v>
      </c>
      <c r="BI17" s="6">
        <v>155</v>
      </c>
      <c r="BJ17" s="7">
        <f t="shared" si="19"/>
        <v>563</v>
      </c>
      <c r="BK17" s="26"/>
    </row>
    <row r="18" spans="1:63" s="5" customFormat="1" x14ac:dyDescent="0.2">
      <c r="A18" s="40"/>
      <c r="B18" s="8" t="s">
        <v>15</v>
      </c>
      <c r="C18" s="6">
        <v>0</v>
      </c>
      <c r="D18" s="6">
        <v>2</v>
      </c>
      <c r="E18" s="7">
        <f t="shared" si="0"/>
        <v>2</v>
      </c>
      <c r="F18" s="6">
        <v>2</v>
      </c>
      <c r="G18" s="6">
        <v>6</v>
      </c>
      <c r="H18" s="7">
        <f t="shared" si="1"/>
        <v>8</v>
      </c>
      <c r="I18" s="6">
        <v>1</v>
      </c>
      <c r="J18" s="6">
        <v>7</v>
      </c>
      <c r="K18" s="7">
        <f t="shared" si="2"/>
        <v>8</v>
      </c>
      <c r="L18" s="6">
        <v>0</v>
      </c>
      <c r="M18" s="6">
        <v>59</v>
      </c>
      <c r="N18" s="7">
        <f t="shared" si="3"/>
        <v>59</v>
      </c>
      <c r="O18" s="6">
        <v>0</v>
      </c>
      <c r="P18" s="6">
        <v>0</v>
      </c>
      <c r="Q18" s="7">
        <f t="shared" si="4"/>
        <v>0</v>
      </c>
      <c r="R18" s="6">
        <v>0</v>
      </c>
      <c r="S18" s="6">
        <v>0</v>
      </c>
      <c r="T18" s="7">
        <f t="shared" si="5"/>
        <v>0</v>
      </c>
      <c r="U18" s="6">
        <v>1</v>
      </c>
      <c r="V18" s="6">
        <v>0</v>
      </c>
      <c r="W18" s="7">
        <f t="shared" si="6"/>
        <v>1</v>
      </c>
      <c r="X18" s="6">
        <v>0</v>
      </c>
      <c r="Y18" s="6">
        <v>0</v>
      </c>
      <c r="Z18" s="7">
        <f t="shared" si="7"/>
        <v>0</v>
      </c>
      <c r="AA18" s="6">
        <v>0</v>
      </c>
      <c r="AB18" s="6">
        <v>1</v>
      </c>
      <c r="AC18" s="7">
        <f t="shared" si="8"/>
        <v>1</v>
      </c>
      <c r="AD18" s="6">
        <v>1</v>
      </c>
      <c r="AE18" s="6">
        <v>4</v>
      </c>
      <c r="AF18" s="7">
        <f t="shared" si="9"/>
        <v>5</v>
      </c>
      <c r="AG18" s="6">
        <v>0</v>
      </c>
      <c r="AH18" s="6">
        <v>3</v>
      </c>
      <c r="AI18" s="7">
        <f t="shared" si="10"/>
        <v>3</v>
      </c>
      <c r="AJ18" s="6">
        <v>0</v>
      </c>
      <c r="AK18" s="6">
        <v>0</v>
      </c>
      <c r="AL18" s="7">
        <f t="shared" si="11"/>
        <v>0</v>
      </c>
      <c r="AM18" s="6">
        <v>0</v>
      </c>
      <c r="AN18" s="6">
        <v>2</v>
      </c>
      <c r="AO18" s="7">
        <f t="shared" si="12"/>
        <v>2</v>
      </c>
      <c r="AP18" s="6">
        <v>0</v>
      </c>
      <c r="AQ18" s="6">
        <v>0</v>
      </c>
      <c r="AR18" s="7">
        <f t="shared" si="13"/>
        <v>0</v>
      </c>
      <c r="AS18" s="6">
        <v>0</v>
      </c>
      <c r="AT18" s="6">
        <v>0</v>
      </c>
      <c r="AU18" s="7">
        <f t="shared" si="14"/>
        <v>0</v>
      </c>
      <c r="AV18" s="6">
        <v>0</v>
      </c>
      <c r="AW18" s="6">
        <v>4</v>
      </c>
      <c r="AX18" s="7">
        <f t="shared" si="15"/>
        <v>4</v>
      </c>
      <c r="AY18" s="6">
        <v>0</v>
      </c>
      <c r="AZ18" s="6">
        <v>3</v>
      </c>
      <c r="BA18" s="7">
        <f t="shared" si="16"/>
        <v>3</v>
      </c>
      <c r="BB18" s="6">
        <v>0</v>
      </c>
      <c r="BC18" s="6">
        <v>5</v>
      </c>
      <c r="BD18" s="7">
        <f t="shared" si="17"/>
        <v>5</v>
      </c>
      <c r="BE18" s="6">
        <v>0</v>
      </c>
      <c r="BF18" s="6">
        <v>0</v>
      </c>
      <c r="BG18" s="7">
        <f t="shared" si="18"/>
        <v>0</v>
      </c>
      <c r="BH18" s="6">
        <v>6</v>
      </c>
      <c r="BI18" s="6">
        <v>2</v>
      </c>
      <c r="BJ18" s="7">
        <f t="shared" si="19"/>
        <v>8</v>
      </c>
      <c r="BK18" s="26"/>
    </row>
    <row r="19" spans="1:63" s="5" customFormat="1" x14ac:dyDescent="0.2">
      <c r="A19" s="40"/>
      <c r="B19" s="9" t="s">
        <v>16</v>
      </c>
      <c r="C19" s="10">
        <f t="shared" ref="C19:AH19" si="20">SUM(C10:C18)</f>
        <v>10346</v>
      </c>
      <c r="D19" s="10">
        <f t="shared" si="20"/>
        <v>18919</v>
      </c>
      <c r="E19" s="10">
        <f t="shared" si="20"/>
        <v>29265</v>
      </c>
      <c r="F19" s="10">
        <f t="shared" si="20"/>
        <v>30563</v>
      </c>
      <c r="G19" s="10">
        <f t="shared" si="20"/>
        <v>73194</v>
      </c>
      <c r="H19" s="10">
        <f t="shared" si="20"/>
        <v>103757</v>
      </c>
      <c r="I19" s="10">
        <f t="shared" si="20"/>
        <v>6264</v>
      </c>
      <c r="J19" s="10">
        <f t="shared" si="20"/>
        <v>20837</v>
      </c>
      <c r="K19" s="10">
        <f t="shared" si="20"/>
        <v>27101</v>
      </c>
      <c r="L19" s="10">
        <f t="shared" si="20"/>
        <v>11438</v>
      </c>
      <c r="M19" s="10">
        <f t="shared" si="20"/>
        <v>17207</v>
      </c>
      <c r="N19" s="10">
        <f t="shared" si="20"/>
        <v>28645</v>
      </c>
      <c r="O19" s="10">
        <f t="shared" si="20"/>
        <v>5128</v>
      </c>
      <c r="P19" s="10">
        <f t="shared" si="20"/>
        <v>10323</v>
      </c>
      <c r="Q19" s="10">
        <f t="shared" si="20"/>
        <v>15451</v>
      </c>
      <c r="R19" s="10">
        <f t="shared" si="20"/>
        <v>3181</v>
      </c>
      <c r="S19" s="10">
        <f t="shared" si="20"/>
        <v>3595</v>
      </c>
      <c r="T19" s="10">
        <f t="shared" si="20"/>
        <v>6776</v>
      </c>
      <c r="U19" s="10">
        <f t="shared" si="20"/>
        <v>8070</v>
      </c>
      <c r="V19" s="10">
        <f t="shared" si="20"/>
        <v>10144</v>
      </c>
      <c r="W19" s="10">
        <f t="shared" si="20"/>
        <v>18214</v>
      </c>
      <c r="X19" s="10">
        <f t="shared" si="20"/>
        <v>5469</v>
      </c>
      <c r="Y19" s="10">
        <f t="shared" si="20"/>
        <v>9298</v>
      </c>
      <c r="Z19" s="10">
        <f t="shared" si="20"/>
        <v>14767</v>
      </c>
      <c r="AA19" s="10">
        <f t="shared" si="20"/>
        <v>11732</v>
      </c>
      <c r="AB19" s="10">
        <f t="shared" si="20"/>
        <v>25562</v>
      </c>
      <c r="AC19" s="10">
        <f t="shared" si="20"/>
        <v>37294</v>
      </c>
      <c r="AD19" s="10">
        <f t="shared" si="20"/>
        <v>59468</v>
      </c>
      <c r="AE19" s="10">
        <f t="shared" si="20"/>
        <v>146426</v>
      </c>
      <c r="AF19" s="10">
        <f t="shared" si="20"/>
        <v>205894</v>
      </c>
      <c r="AG19" s="10">
        <f t="shared" si="20"/>
        <v>13327</v>
      </c>
      <c r="AH19" s="10">
        <f t="shared" si="20"/>
        <v>19541</v>
      </c>
      <c r="AI19" s="10">
        <f t="shared" ref="AI19:BJ19" si="21">SUM(AI10:AI18)</f>
        <v>32868</v>
      </c>
      <c r="AJ19" s="10">
        <f t="shared" si="21"/>
        <v>8894</v>
      </c>
      <c r="AK19" s="10">
        <f t="shared" si="21"/>
        <v>10359</v>
      </c>
      <c r="AL19" s="10">
        <f t="shared" si="21"/>
        <v>19253</v>
      </c>
      <c r="AM19" s="10">
        <f t="shared" si="21"/>
        <v>6078</v>
      </c>
      <c r="AN19" s="10">
        <f t="shared" si="21"/>
        <v>28836</v>
      </c>
      <c r="AO19" s="10">
        <f t="shared" si="21"/>
        <v>34914</v>
      </c>
      <c r="AP19" s="10">
        <f t="shared" si="21"/>
        <v>5276</v>
      </c>
      <c r="AQ19" s="10">
        <f t="shared" si="21"/>
        <v>17667</v>
      </c>
      <c r="AR19" s="10">
        <f t="shared" si="21"/>
        <v>22943</v>
      </c>
      <c r="AS19" s="10">
        <f t="shared" si="21"/>
        <v>14458</v>
      </c>
      <c r="AT19" s="10">
        <f t="shared" si="21"/>
        <v>25532</v>
      </c>
      <c r="AU19" s="10">
        <f t="shared" si="21"/>
        <v>39990</v>
      </c>
      <c r="AV19" s="10">
        <f t="shared" si="21"/>
        <v>7892</v>
      </c>
      <c r="AW19" s="10">
        <f t="shared" si="21"/>
        <v>15021</v>
      </c>
      <c r="AX19" s="10">
        <f t="shared" si="21"/>
        <v>22913</v>
      </c>
      <c r="AY19" s="10">
        <f t="shared" si="21"/>
        <v>7890</v>
      </c>
      <c r="AZ19" s="10">
        <f t="shared" si="21"/>
        <v>13840</v>
      </c>
      <c r="BA19" s="10">
        <f t="shared" si="21"/>
        <v>21730</v>
      </c>
      <c r="BB19" s="10">
        <f t="shared" si="21"/>
        <v>14034</v>
      </c>
      <c r="BC19" s="10">
        <f t="shared" si="21"/>
        <v>18630</v>
      </c>
      <c r="BD19" s="10">
        <f t="shared" si="21"/>
        <v>32664</v>
      </c>
      <c r="BE19" s="10">
        <f t="shared" si="21"/>
        <v>5261</v>
      </c>
      <c r="BF19" s="10">
        <f t="shared" si="21"/>
        <v>9625</v>
      </c>
      <c r="BG19" s="10">
        <f t="shared" si="21"/>
        <v>14886</v>
      </c>
      <c r="BH19" s="10">
        <f t="shared" si="21"/>
        <v>2557</v>
      </c>
      <c r="BI19" s="10">
        <f t="shared" si="21"/>
        <v>1729</v>
      </c>
      <c r="BJ19" s="10">
        <f t="shared" si="21"/>
        <v>4286</v>
      </c>
      <c r="BK19" s="26"/>
    </row>
    <row r="20" spans="1:63" s="5" customFormat="1" ht="12.75" customHeight="1" x14ac:dyDescent="0.2">
      <c r="A20" s="40" t="s">
        <v>17</v>
      </c>
      <c r="B20" s="8" t="s">
        <v>7</v>
      </c>
      <c r="C20" s="6">
        <v>92</v>
      </c>
      <c r="D20" s="6">
        <v>292</v>
      </c>
      <c r="E20" s="7">
        <f t="shared" ref="E20:E28" si="22">SUM(C20:D20)</f>
        <v>384</v>
      </c>
      <c r="F20" s="6">
        <v>337</v>
      </c>
      <c r="G20" s="6">
        <v>856</v>
      </c>
      <c r="H20" s="7">
        <f t="shared" ref="H20:H28" si="23">SUM(F20:G20)</f>
        <v>1193</v>
      </c>
      <c r="I20" s="6">
        <v>48</v>
      </c>
      <c r="J20" s="6">
        <v>286</v>
      </c>
      <c r="K20" s="7">
        <f t="shared" ref="K20:K28" si="24">SUM(I20:J20)</f>
        <v>334</v>
      </c>
      <c r="L20" s="6">
        <v>78</v>
      </c>
      <c r="M20" s="6">
        <v>141</v>
      </c>
      <c r="N20" s="7">
        <f t="shared" ref="N20:N28" si="25">SUM(L20:M20)</f>
        <v>219</v>
      </c>
      <c r="O20" s="6">
        <v>38</v>
      </c>
      <c r="P20" s="6">
        <v>108</v>
      </c>
      <c r="Q20" s="7">
        <f t="shared" ref="Q20:Q28" si="26">SUM(O20:P20)</f>
        <v>146</v>
      </c>
      <c r="R20" s="6">
        <v>20</v>
      </c>
      <c r="S20" s="6">
        <v>43</v>
      </c>
      <c r="T20" s="7">
        <f t="shared" ref="T20:T28" si="27">SUM(R20:S20)</f>
        <v>63</v>
      </c>
      <c r="U20" s="6">
        <v>87</v>
      </c>
      <c r="V20" s="6">
        <v>109</v>
      </c>
      <c r="W20" s="7">
        <f t="shared" ref="W20:W28" si="28">SUM(U20:V20)</f>
        <v>196</v>
      </c>
      <c r="X20" s="6">
        <v>41</v>
      </c>
      <c r="Y20" s="6">
        <v>85</v>
      </c>
      <c r="Z20" s="7">
        <f t="shared" ref="Z20:Z28" si="29">SUM(X20:Y20)</f>
        <v>126</v>
      </c>
      <c r="AA20" s="6">
        <v>100</v>
      </c>
      <c r="AB20" s="6">
        <v>226</v>
      </c>
      <c r="AC20" s="7">
        <f t="shared" ref="AC20:AC28" si="30">SUM(AA20:AB20)</f>
        <v>326</v>
      </c>
      <c r="AD20" s="6">
        <v>611</v>
      </c>
      <c r="AE20" s="6">
        <v>1575</v>
      </c>
      <c r="AF20" s="7">
        <f t="shared" ref="AF20:AF28" si="31">SUM(AD20:AE20)</f>
        <v>2186</v>
      </c>
      <c r="AG20" s="6">
        <v>163</v>
      </c>
      <c r="AH20" s="6">
        <v>252</v>
      </c>
      <c r="AI20" s="7">
        <f t="shared" ref="AI20:AI28" si="32">SUM(AG20:AH20)</f>
        <v>415</v>
      </c>
      <c r="AJ20" s="6">
        <v>68</v>
      </c>
      <c r="AK20" s="6">
        <v>110</v>
      </c>
      <c r="AL20" s="7">
        <f t="shared" ref="AL20:AL28" si="33">SUM(AJ20:AK20)</f>
        <v>178</v>
      </c>
      <c r="AM20" s="6">
        <v>56</v>
      </c>
      <c r="AN20" s="6">
        <v>315</v>
      </c>
      <c r="AO20" s="7">
        <f t="shared" ref="AO20:AO28" si="34">SUM(AM20:AN20)</f>
        <v>371</v>
      </c>
      <c r="AP20" s="6">
        <v>38</v>
      </c>
      <c r="AQ20" s="6">
        <v>192</v>
      </c>
      <c r="AR20" s="7">
        <f t="shared" ref="AR20:AR28" si="35">SUM(AP20:AQ20)</f>
        <v>230</v>
      </c>
      <c r="AS20" s="6">
        <v>148</v>
      </c>
      <c r="AT20" s="6">
        <v>354</v>
      </c>
      <c r="AU20" s="7">
        <f t="shared" ref="AU20:AU28" si="36">SUM(AS20:AT20)</f>
        <v>502</v>
      </c>
      <c r="AV20" s="6">
        <v>51</v>
      </c>
      <c r="AW20" s="6">
        <v>167</v>
      </c>
      <c r="AX20" s="7">
        <f t="shared" ref="AX20:AX28" si="37">SUM(AV20:AW20)</f>
        <v>218</v>
      </c>
      <c r="AY20" s="6">
        <v>58</v>
      </c>
      <c r="AZ20" s="6">
        <v>155</v>
      </c>
      <c r="BA20" s="7">
        <f t="shared" ref="BA20:BA28" si="38">SUM(AY20:AZ20)</f>
        <v>213</v>
      </c>
      <c r="BB20" s="6">
        <v>146</v>
      </c>
      <c r="BC20" s="6">
        <v>238</v>
      </c>
      <c r="BD20" s="7">
        <f t="shared" ref="BD20:BD28" si="39">SUM(BB20:BC20)</f>
        <v>384</v>
      </c>
      <c r="BE20" s="6">
        <v>40</v>
      </c>
      <c r="BF20" s="6">
        <v>132</v>
      </c>
      <c r="BG20" s="7">
        <f t="shared" ref="BG20:BG28" si="40">SUM(BE20:BF20)</f>
        <v>172</v>
      </c>
      <c r="BH20" s="6">
        <v>134</v>
      </c>
      <c r="BI20" s="6">
        <v>221</v>
      </c>
      <c r="BJ20" s="7">
        <f t="shared" ref="BJ20:BJ28" si="41">SUM(BH20:BI20)</f>
        <v>355</v>
      </c>
      <c r="BK20" s="26"/>
    </row>
    <row r="21" spans="1:63" s="5" customFormat="1" x14ac:dyDescent="0.2">
      <c r="A21" s="40"/>
      <c r="B21" s="8" t="s">
        <v>8</v>
      </c>
      <c r="C21" s="6">
        <v>471</v>
      </c>
      <c r="D21" s="6">
        <v>1087</v>
      </c>
      <c r="E21" s="7">
        <f t="shared" si="22"/>
        <v>1558</v>
      </c>
      <c r="F21" s="6">
        <v>1499</v>
      </c>
      <c r="G21" s="6">
        <v>3294</v>
      </c>
      <c r="H21" s="7">
        <f t="shared" si="23"/>
        <v>4793</v>
      </c>
      <c r="I21" s="6">
        <v>218</v>
      </c>
      <c r="J21" s="6">
        <v>1026</v>
      </c>
      <c r="K21" s="7">
        <f t="shared" si="24"/>
        <v>1244</v>
      </c>
      <c r="L21" s="6">
        <v>424</v>
      </c>
      <c r="M21" s="6">
        <v>612</v>
      </c>
      <c r="N21" s="7">
        <f t="shared" si="25"/>
        <v>1036</v>
      </c>
      <c r="O21" s="6">
        <v>187</v>
      </c>
      <c r="P21" s="6">
        <v>412</v>
      </c>
      <c r="Q21" s="7">
        <f t="shared" si="26"/>
        <v>599</v>
      </c>
      <c r="R21" s="6">
        <v>148</v>
      </c>
      <c r="S21" s="6">
        <v>153</v>
      </c>
      <c r="T21" s="7">
        <f t="shared" si="27"/>
        <v>301</v>
      </c>
      <c r="U21" s="6">
        <v>366</v>
      </c>
      <c r="V21" s="6">
        <v>433</v>
      </c>
      <c r="W21" s="7">
        <f t="shared" si="28"/>
        <v>799</v>
      </c>
      <c r="X21" s="6">
        <v>243</v>
      </c>
      <c r="Y21" s="6">
        <v>369</v>
      </c>
      <c r="Z21" s="7">
        <f t="shared" si="29"/>
        <v>612</v>
      </c>
      <c r="AA21" s="6">
        <v>486</v>
      </c>
      <c r="AB21" s="6">
        <v>878</v>
      </c>
      <c r="AC21" s="7">
        <f t="shared" si="30"/>
        <v>1364</v>
      </c>
      <c r="AD21" s="6">
        <v>2817</v>
      </c>
      <c r="AE21" s="6">
        <v>5811</v>
      </c>
      <c r="AF21" s="7">
        <f t="shared" si="31"/>
        <v>8628</v>
      </c>
      <c r="AG21" s="6">
        <v>643</v>
      </c>
      <c r="AH21" s="6">
        <v>891</v>
      </c>
      <c r="AI21" s="7">
        <f t="shared" si="32"/>
        <v>1534</v>
      </c>
      <c r="AJ21" s="6">
        <v>393</v>
      </c>
      <c r="AK21" s="6">
        <v>502</v>
      </c>
      <c r="AL21" s="7">
        <f t="shared" si="33"/>
        <v>895</v>
      </c>
      <c r="AM21" s="6">
        <v>224</v>
      </c>
      <c r="AN21" s="6">
        <v>1520</v>
      </c>
      <c r="AO21" s="7">
        <f t="shared" si="34"/>
        <v>1744</v>
      </c>
      <c r="AP21" s="6">
        <v>180</v>
      </c>
      <c r="AQ21" s="6">
        <v>710</v>
      </c>
      <c r="AR21" s="7">
        <f t="shared" si="35"/>
        <v>890</v>
      </c>
      <c r="AS21" s="6">
        <v>680</v>
      </c>
      <c r="AT21" s="6">
        <v>1515</v>
      </c>
      <c r="AU21" s="7">
        <f t="shared" si="36"/>
        <v>2195</v>
      </c>
      <c r="AV21" s="6">
        <v>332</v>
      </c>
      <c r="AW21" s="6">
        <v>616</v>
      </c>
      <c r="AX21" s="7">
        <f t="shared" si="37"/>
        <v>948</v>
      </c>
      <c r="AY21" s="6">
        <v>308</v>
      </c>
      <c r="AZ21" s="6">
        <v>593</v>
      </c>
      <c r="BA21" s="7">
        <f t="shared" si="38"/>
        <v>901</v>
      </c>
      <c r="BB21" s="6">
        <v>680</v>
      </c>
      <c r="BC21" s="6">
        <v>966</v>
      </c>
      <c r="BD21" s="7">
        <f t="shared" si="39"/>
        <v>1646</v>
      </c>
      <c r="BE21" s="6">
        <v>251</v>
      </c>
      <c r="BF21" s="6">
        <v>458</v>
      </c>
      <c r="BG21" s="7">
        <f t="shared" si="40"/>
        <v>709</v>
      </c>
      <c r="BH21" s="6">
        <v>78</v>
      </c>
      <c r="BI21" s="6">
        <v>85</v>
      </c>
      <c r="BJ21" s="7">
        <f t="shared" si="41"/>
        <v>163</v>
      </c>
      <c r="BK21" s="26"/>
    </row>
    <row r="22" spans="1:63" s="5" customFormat="1" x14ac:dyDescent="0.2">
      <c r="A22" s="40"/>
      <c r="B22" s="8" t="s">
        <v>9</v>
      </c>
      <c r="C22" s="6">
        <v>1369</v>
      </c>
      <c r="D22" s="6">
        <v>2798</v>
      </c>
      <c r="E22" s="7">
        <f t="shared" si="22"/>
        <v>4167</v>
      </c>
      <c r="F22" s="6">
        <v>4335</v>
      </c>
      <c r="G22" s="6">
        <v>9385</v>
      </c>
      <c r="H22" s="7">
        <f t="shared" si="23"/>
        <v>13720</v>
      </c>
      <c r="I22" s="6">
        <v>559</v>
      </c>
      <c r="J22" s="6">
        <v>2588</v>
      </c>
      <c r="K22" s="7">
        <f t="shared" si="24"/>
        <v>3147</v>
      </c>
      <c r="L22" s="6">
        <v>1411</v>
      </c>
      <c r="M22" s="6">
        <v>1897</v>
      </c>
      <c r="N22" s="7">
        <f t="shared" si="25"/>
        <v>3308</v>
      </c>
      <c r="O22" s="6">
        <v>583</v>
      </c>
      <c r="P22" s="6">
        <v>1333</v>
      </c>
      <c r="Q22" s="7">
        <f t="shared" si="26"/>
        <v>1916</v>
      </c>
      <c r="R22" s="6">
        <v>427</v>
      </c>
      <c r="S22" s="6">
        <v>422</v>
      </c>
      <c r="T22" s="7">
        <f t="shared" si="27"/>
        <v>849</v>
      </c>
      <c r="U22" s="6">
        <v>885</v>
      </c>
      <c r="V22" s="6">
        <v>1337</v>
      </c>
      <c r="W22" s="7">
        <f t="shared" si="28"/>
        <v>2222</v>
      </c>
      <c r="X22" s="6">
        <v>728</v>
      </c>
      <c r="Y22" s="6">
        <v>1006</v>
      </c>
      <c r="Z22" s="7">
        <f t="shared" si="29"/>
        <v>1734</v>
      </c>
      <c r="AA22" s="6">
        <v>1570</v>
      </c>
      <c r="AB22" s="6">
        <v>2670</v>
      </c>
      <c r="AC22" s="7">
        <f t="shared" si="30"/>
        <v>4240</v>
      </c>
      <c r="AD22" s="6">
        <v>8636</v>
      </c>
      <c r="AE22" s="6">
        <v>16305</v>
      </c>
      <c r="AF22" s="7">
        <f t="shared" si="31"/>
        <v>24941</v>
      </c>
      <c r="AG22" s="6">
        <v>1860</v>
      </c>
      <c r="AH22" s="6">
        <v>2508</v>
      </c>
      <c r="AI22" s="7">
        <f t="shared" si="32"/>
        <v>4368</v>
      </c>
      <c r="AJ22" s="6">
        <v>1308</v>
      </c>
      <c r="AK22" s="6">
        <v>1394</v>
      </c>
      <c r="AL22" s="7">
        <f t="shared" si="33"/>
        <v>2702</v>
      </c>
      <c r="AM22" s="6">
        <v>565</v>
      </c>
      <c r="AN22" s="6">
        <v>3997</v>
      </c>
      <c r="AO22" s="7">
        <f t="shared" si="34"/>
        <v>4562</v>
      </c>
      <c r="AP22" s="6">
        <v>594</v>
      </c>
      <c r="AQ22" s="6">
        <v>2150</v>
      </c>
      <c r="AR22" s="7">
        <f t="shared" si="35"/>
        <v>2744</v>
      </c>
      <c r="AS22" s="6">
        <v>2042</v>
      </c>
      <c r="AT22" s="6">
        <v>4144</v>
      </c>
      <c r="AU22" s="7">
        <f t="shared" si="36"/>
        <v>6186</v>
      </c>
      <c r="AV22" s="6">
        <v>1018</v>
      </c>
      <c r="AW22" s="6">
        <v>1864</v>
      </c>
      <c r="AX22" s="7">
        <f t="shared" si="37"/>
        <v>2882</v>
      </c>
      <c r="AY22" s="6">
        <v>826</v>
      </c>
      <c r="AZ22" s="6">
        <v>1610</v>
      </c>
      <c r="BA22" s="7">
        <f t="shared" si="38"/>
        <v>2436</v>
      </c>
      <c r="BB22" s="6">
        <v>1886</v>
      </c>
      <c r="BC22" s="6">
        <v>2515</v>
      </c>
      <c r="BD22" s="7">
        <f t="shared" si="39"/>
        <v>4401</v>
      </c>
      <c r="BE22" s="6">
        <v>691</v>
      </c>
      <c r="BF22" s="6">
        <v>1176</v>
      </c>
      <c r="BG22" s="7">
        <f t="shared" si="40"/>
        <v>1867</v>
      </c>
      <c r="BH22" s="6">
        <v>225</v>
      </c>
      <c r="BI22" s="6">
        <v>97</v>
      </c>
      <c r="BJ22" s="7">
        <f t="shared" si="41"/>
        <v>322</v>
      </c>
      <c r="BK22" s="26"/>
    </row>
    <row r="23" spans="1:63" s="5" customFormat="1" x14ac:dyDescent="0.2">
      <c r="A23" s="40"/>
      <c r="B23" s="8" t="s">
        <v>10</v>
      </c>
      <c r="C23" s="6">
        <v>602</v>
      </c>
      <c r="D23" s="6">
        <v>1861</v>
      </c>
      <c r="E23" s="7">
        <f t="shared" si="22"/>
        <v>2463</v>
      </c>
      <c r="F23" s="6">
        <v>1866</v>
      </c>
      <c r="G23" s="6">
        <v>7301</v>
      </c>
      <c r="H23" s="7">
        <f t="shared" si="23"/>
        <v>9167</v>
      </c>
      <c r="I23" s="6">
        <v>241</v>
      </c>
      <c r="J23" s="6">
        <v>1937</v>
      </c>
      <c r="K23" s="7">
        <f t="shared" si="24"/>
        <v>2178</v>
      </c>
      <c r="L23" s="6">
        <v>653</v>
      </c>
      <c r="M23" s="6">
        <v>1631</v>
      </c>
      <c r="N23" s="7">
        <f t="shared" si="25"/>
        <v>2284</v>
      </c>
      <c r="O23" s="6">
        <v>251</v>
      </c>
      <c r="P23" s="6">
        <v>1117</v>
      </c>
      <c r="Q23" s="7">
        <f t="shared" si="26"/>
        <v>1368</v>
      </c>
      <c r="R23" s="6">
        <v>181</v>
      </c>
      <c r="S23" s="6">
        <v>441</v>
      </c>
      <c r="T23" s="7">
        <f t="shared" si="27"/>
        <v>622</v>
      </c>
      <c r="U23" s="6">
        <v>422</v>
      </c>
      <c r="V23" s="6">
        <v>1159</v>
      </c>
      <c r="W23" s="7">
        <f t="shared" si="28"/>
        <v>1581</v>
      </c>
      <c r="X23" s="6">
        <v>313</v>
      </c>
      <c r="Y23" s="6">
        <v>890</v>
      </c>
      <c r="Z23" s="7">
        <f t="shared" si="29"/>
        <v>1203</v>
      </c>
      <c r="AA23" s="6">
        <v>761</v>
      </c>
      <c r="AB23" s="6">
        <v>2236</v>
      </c>
      <c r="AC23" s="7">
        <f t="shared" si="30"/>
        <v>2997</v>
      </c>
      <c r="AD23" s="6">
        <v>3451</v>
      </c>
      <c r="AE23" s="6">
        <v>12501</v>
      </c>
      <c r="AF23" s="7">
        <f t="shared" si="31"/>
        <v>15952</v>
      </c>
      <c r="AG23" s="6">
        <v>777</v>
      </c>
      <c r="AH23" s="6">
        <v>2266</v>
      </c>
      <c r="AI23" s="7">
        <f t="shared" si="32"/>
        <v>3043</v>
      </c>
      <c r="AJ23" s="6">
        <v>547</v>
      </c>
      <c r="AK23" s="6">
        <v>1128</v>
      </c>
      <c r="AL23" s="7">
        <f t="shared" si="33"/>
        <v>1675</v>
      </c>
      <c r="AM23" s="6">
        <v>244</v>
      </c>
      <c r="AN23" s="6">
        <v>2536</v>
      </c>
      <c r="AO23" s="7">
        <f t="shared" si="34"/>
        <v>2780</v>
      </c>
      <c r="AP23" s="6">
        <v>240</v>
      </c>
      <c r="AQ23" s="6">
        <v>1516</v>
      </c>
      <c r="AR23" s="7">
        <f t="shared" si="35"/>
        <v>1756</v>
      </c>
      <c r="AS23" s="6">
        <v>879</v>
      </c>
      <c r="AT23" s="6">
        <v>2717</v>
      </c>
      <c r="AU23" s="7">
        <f t="shared" si="36"/>
        <v>3596</v>
      </c>
      <c r="AV23" s="6">
        <v>451</v>
      </c>
      <c r="AW23" s="6">
        <v>1533</v>
      </c>
      <c r="AX23" s="7">
        <f t="shared" si="37"/>
        <v>1984</v>
      </c>
      <c r="AY23" s="6">
        <v>408</v>
      </c>
      <c r="AZ23" s="6">
        <v>1510</v>
      </c>
      <c r="BA23" s="7">
        <f t="shared" si="38"/>
        <v>1918</v>
      </c>
      <c r="BB23" s="6">
        <v>732</v>
      </c>
      <c r="BC23" s="6">
        <v>2103</v>
      </c>
      <c r="BD23" s="7">
        <f t="shared" si="39"/>
        <v>2835</v>
      </c>
      <c r="BE23" s="6">
        <v>253</v>
      </c>
      <c r="BF23" s="6">
        <v>929</v>
      </c>
      <c r="BG23" s="7">
        <f t="shared" si="40"/>
        <v>1182</v>
      </c>
      <c r="BH23" s="6">
        <v>108</v>
      </c>
      <c r="BI23" s="6">
        <v>68</v>
      </c>
      <c r="BJ23" s="7">
        <f t="shared" si="41"/>
        <v>176</v>
      </c>
      <c r="BK23" s="26"/>
    </row>
    <row r="24" spans="1:63" s="5" customFormat="1" x14ac:dyDescent="0.2">
      <c r="A24" s="40"/>
      <c r="B24" s="8" t="s">
        <v>11</v>
      </c>
      <c r="C24" s="6">
        <v>2856</v>
      </c>
      <c r="D24" s="6">
        <v>8789</v>
      </c>
      <c r="E24" s="7">
        <f t="shared" si="22"/>
        <v>11645</v>
      </c>
      <c r="F24" s="6">
        <v>9242</v>
      </c>
      <c r="G24" s="6">
        <v>34178</v>
      </c>
      <c r="H24" s="7">
        <f t="shared" si="23"/>
        <v>43420</v>
      </c>
      <c r="I24" s="6">
        <v>1751</v>
      </c>
      <c r="J24" s="6">
        <v>8898</v>
      </c>
      <c r="K24" s="7">
        <f t="shared" si="24"/>
        <v>10649</v>
      </c>
      <c r="L24" s="6">
        <v>3713</v>
      </c>
      <c r="M24" s="6">
        <v>7283</v>
      </c>
      <c r="N24" s="7">
        <f t="shared" si="25"/>
        <v>10996</v>
      </c>
      <c r="O24" s="6">
        <v>1505</v>
      </c>
      <c r="P24" s="6">
        <v>4642</v>
      </c>
      <c r="Q24" s="7">
        <f t="shared" si="26"/>
        <v>6147</v>
      </c>
      <c r="R24" s="6">
        <v>1065</v>
      </c>
      <c r="S24" s="6">
        <v>1620</v>
      </c>
      <c r="T24" s="7">
        <f t="shared" si="27"/>
        <v>2685</v>
      </c>
      <c r="U24" s="6">
        <v>2691</v>
      </c>
      <c r="V24" s="6">
        <v>4575</v>
      </c>
      <c r="W24" s="7">
        <f t="shared" si="28"/>
        <v>7266</v>
      </c>
      <c r="X24" s="6">
        <v>1705</v>
      </c>
      <c r="Y24" s="6">
        <v>3920</v>
      </c>
      <c r="Z24" s="7">
        <f t="shared" si="29"/>
        <v>5625</v>
      </c>
      <c r="AA24" s="6">
        <v>3891</v>
      </c>
      <c r="AB24" s="6">
        <v>11322</v>
      </c>
      <c r="AC24" s="7">
        <f t="shared" si="30"/>
        <v>15213</v>
      </c>
      <c r="AD24" s="6">
        <v>18543</v>
      </c>
      <c r="AE24" s="6">
        <v>65079</v>
      </c>
      <c r="AF24" s="7">
        <f t="shared" si="31"/>
        <v>83622</v>
      </c>
      <c r="AG24" s="6">
        <v>4075</v>
      </c>
      <c r="AH24" s="6">
        <v>9253</v>
      </c>
      <c r="AI24" s="7">
        <f t="shared" si="32"/>
        <v>13328</v>
      </c>
      <c r="AJ24" s="6">
        <v>2744</v>
      </c>
      <c r="AK24" s="6">
        <v>4752</v>
      </c>
      <c r="AL24" s="7">
        <f t="shared" si="33"/>
        <v>7496</v>
      </c>
      <c r="AM24" s="6">
        <v>1444</v>
      </c>
      <c r="AN24" s="6">
        <v>12140</v>
      </c>
      <c r="AO24" s="7">
        <f t="shared" si="34"/>
        <v>13584</v>
      </c>
      <c r="AP24" s="6">
        <v>1440</v>
      </c>
      <c r="AQ24" s="6">
        <v>7850</v>
      </c>
      <c r="AR24" s="7">
        <f t="shared" si="35"/>
        <v>9290</v>
      </c>
      <c r="AS24" s="6">
        <v>4064</v>
      </c>
      <c r="AT24" s="6">
        <v>12325</v>
      </c>
      <c r="AU24" s="7">
        <f t="shared" si="36"/>
        <v>16389</v>
      </c>
      <c r="AV24" s="6">
        <v>2259</v>
      </c>
      <c r="AW24" s="6">
        <v>6944</v>
      </c>
      <c r="AX24" s="7">
        <f t="shared" si="37"/>
        <v>9203</v>
      </c>
      <c r="AY24" s="6">
        <v>2529</v>
      </c>
      <c r="AZ24" s="6">
        <v>6074</v>
      </c>
      <c r="BA24" s="7">
        <f t="shared" si="38"/>
        <v>8603</v>
      </c>
      <c r="BB24" s="6">
        <v>4693</v>
      </c>
      <c r="BC24" s="6">
        <v>8547</v>
      </c>
      <c r="BD24" s="7">
        <f t="shared" si="39"/>
        <v>13240</v>
      </c>
      <c r="BE24" s="6">
        <v>1730</v>
      </c>
      <c r="BF24" s="6">
        <v>4448</v>
      </c>
      <c r="BG24" s="7">
        <f t="shared" si="40"/>
        <v>6178</v>
      </c>
      <c r="BH24" s="6">
        <v>433</v>
      </c>
      <c r="BI24" s="6">
        <v>415</v>
      </c>
      <c r="BJ24" s="7">
        <f t="shared" si="41"/>
        <v>848</v>
      </c>
      <c r="BK24" s="26"/>
    </row>
    <row r="25" spans="1:63" s="5" customFormat="1" x14ac:dyDescent="0.2">
      <c r="A25" s="40"/>
      <c r="B25" s="8" t="s">
        <v>12</v>
      </c>
      <c r="C25" s="6">
        <v>2828</v>
      </c>
      <c r="D25" s="6">
        <v>3403</v>
      </c>
      <c r="E25" s="7">
        <f t="shared" si="22"/>
        <v>6231</v>
      </c>
      <c r="F25" s="6">
        <v>9780</v>
      </c>
      <c r="G25" s="6">
        <v>14375</v>
      </c>
      <c r="H25" s="7">
        <f t="shared" si="23"/>
        <v>24155</v>
      </c>
      <c r="I25" s="6">
        <v>2277</v>
      </c>
      <c r="J25" s="6">
        <v>4092</v>
      </c>
      <c r="K25" s="7">
        <f t="shared" si="24"/>
        <v>6369</v>
      </c>
      <c r="L25" s="6">
        <v>3371</v>
      </c>
      <c r="M25" s="6">
        <v>3166</v>
      </c>
      <c r="N25" s="7">
        <f t="shared" si="25"/>
        <v>6537</v>
      </c>
      <c r="O25" s="6">
        <v>1386</v>
      </c>
      <c r="P25" s="6">
        <v>1768</v>
      </c>
      <c r="Q25" s="7">
        <f t="shared" si="26"/>
        <v>3154</v>
      </c>
      <c r="R25" s="6">
        <v>878</v>
      </c>
      <c r="S25" s="6">
        <v>653</v>
      </c>
      <c r="T25" s="7">
        <f t="shared" si="27"/>
        <v>1531</v>
      </c>
      <c r="U25" s="6">
        <v>2201</v>
      </c>
      <c r="V25" s="6">
        <v>1822</v>
      </c>
      <c r="W25" s="7">
        <f t="shared" si="28"/>
        <v>4023</v>
      </c>
      <c r="X25" s="6">
        <v>1737</v>
      </c>
      <c r="Y25" s="6">
        <v>1735</v>
      </c>
      <c r="Z25" s="7">
        <f t="shared" si="29"/>
        <v>3472</v>
      </c>
      <c r="AA25" s="6">
        <v>3337</v>
      </c>
      <c r="AB25" s="6">
        <v>4924</v>
      </c>
      <c r="AC25" s="7">
        <f t="shared" si="30"/>
        <v>8261</v>
      </c>
      <c r="AD25" s="6">
        <v>18110</v>
      </c>
      <c r="AE25" s="6">
        <v>26899</v>
      </c>
      <c r="AF25" s="7">
        <f t="shared" si="31"/>
        <v>45009</v>
      </c>
      <c r="AG25" s="6">
        <v>3351</v>
      </c>
      <c r="AH25" s="6">
        <v>3299</v>
      </c>
      <c r="AI25" s="7">
        <f t="shared" si="32"/>
        <v>6650</v>
      </c>
      <c r="AJ25" s="6">
        <v>2210</v>
      </c>
      <c r="AK25" s="6">
        <v>1760</v>
      </c>
      <c r="AL25" s="7">
        <f t="shared" si="33"/>
        <v>3970</v>
      </c>
      <c r="AM25" s="6">
        <v>2137</v>
      </c>
      <c r="AN25" s="6">
        <v>5899</v>
      </c>
      <c r="AO25" s="7">
        <f t="shared" si="34"/>
        <v>8036</v>
      </c>
      <c r="AP25" s="6">
        <v>1654</v>
      </c>
      <c r="AQ25" s="6">
        <v>3557</v>
      </c>
      <c r="AR25" s="7">
        <f t="shared" si="35"/>
        <v>5211</v>
      </c>
      <c r="AS25" s="6">
        <v>3571</v>
      </c>
      <c r="AT25" s="6">
        <v>4058</v>
      </c>
      <c r="AU25" s="7">
        <f t="shared" si="36"/>
        <v>7629</v>
      </c>
      <c r="AV25" s="6">
        <v>2389</v>
      </c>
      <c r="AW25" s="6">
        <v>2712</v>
      </c>
      <c r="AX25" s="7">
        <f t="shared" si="37"/>
        <v>5101</v>
      </c>
      <c r="AY25" s="6">
        <v>2269</v>
      </c>
      <c r="AZ25" s="6">
        <v>2439</v>
      </c>
      <c r="BA25" s="7">
        <f t="shared" si="38"/>
        <v>4708</v>
      </c>
      <c r="BB25" s="6">
        <v>3682</v>
      </c>
      <c r="BC25" s="6">
        <v>3742</v>
      </c>
      <c r="BD25" s="7">
        <f t="shared" si="39"/>
        <v>7424</v>
      </c>
      <c r="BE25" s="6">
        <v>1676</v>
      </c>
      <c r="BF25" s="6">
        <v>1892</v>
      </c>
      <c r="BG25" s="7">
        <f t="shared" si="40"/>
        <v>3568</v>
      </c>
      <c r="BH25" s="6">
        <v>518</v>
      </c>
      <c r="BI25" s="6">
        <v>269</v>
      </c>
      <c r="BJ25" s="7">
        <f t="shared" si="41"/>
        <v>787</v>
      </c>
      <c r="BK25" s="26"/>
    </row>
    <row r="26" spans="1:63" s="5" customFormat="1" x14ac:dyDescent="0.2">
      <c r="A26" s="40"/>
      <c r="B26" s="8" t="s">
        <v>13</v>
      </c>
      <c r="C26" s="6">
        <v>1259</v>
      </c>
      <c r="D26" s="6">
        <v>786</v>
      </c>
      <c r="E26" s="7">
        <f t="shared" si="22"/>
        <v>2045</v>
      </c>
      <c r="F26" s="6">
        <v>5670</v>
      </c>
      <c r="G26" s="6">
        <v>3225</v>
      </c>
      <c r="H26" s="7">
        <f t="shared" si="23"/>
        <v>8895</v>
      </c>
      <c r="I26" s="6">
        <v>1349</v>
      </c>
      <c r="J26" s="6">
        <v>1043</v>
      </c>
      <c r="K26" s="7">
        <f t="shared" si="24"/>
        <v>2392</v>
      </c>
      <c r="L26" s="6">
        <v>1800</v>
      </c>
      <c r="M26" s="6">
        <v>638</v>
      </c>
      <c r="N26" s="7">
        <f t="shared" si="25"/>
        <v>2438</v>
      </c>
      <c r="O26" s="6">
        <v>679</v>
      </c>
      <c r="P26" s="6">
        <v>379</v>
      </c>
      <c r="Q26" s="7">
        <f t="shared" si="26"/>
        <v>1058</v>
      </c>
      <c r="R26" s="6">
        <v>467</v>
      </c>
      <c r="S26" s="6">
        <v>130</v>
      </c>
      <c r="T26" s="7">
        <f t="shared" si="27"/>
        <v>597</v>
      </c>
      <c r="U26" s="6">
        <v>1219</v>
      </c>
      <c r="V26" s="6">
        <v>366</v>
      </c>
      <c r="W26" s="7">
        <f t="shared" si="28"/>
        <v>1585</v>
      </c>
      <c r="X26" s="6">
        <v>896</v>
      </c>
      <c r="Y26" s="6">
        <v>336</v>
      </c>
      <c r="Z26" s="7">
        <f t="shared" si="29"/>
        <v>1232</v>
      </c>
      <c r="AA26" s="6">
        <v>1479</v>
      </c>
      <c r="AB26" s="6">
        <v>983</v>
      </c>
      <c r="AC26" s="7">
        <f t="shared" si="30"/>
        <v>2462</v>
      </c>
      <c r="AD26" s="6">
        <v>10392</v>
      </c>
      <c r="AE26" s="6">
        <v>6948</v>
      </c>
      <c r="AF26" s="7">
        <f t="shared" si="31"/>
        <v>17340</v>
      </c>
      <c r="AG26" s="6">
        <v>1705</v>
      </c>
      <c r="AH26" s="6">
        <v>654</v>
      </c>
      <c r="AI26" s="7">
        <f t="shared" si="32"/>
        <v>2359</v>
      </c>
      <c r="AJ26" s="6">
        <v>1177</v>
      </c>
      <c r="AK26" s="6">
        <v>367</v>
      </c>
      <c r="AL26" s="7">
        <f t="shared" si="33"/>
        <v>1544</v>
      </c>
      <c r="AM26" s="6">
        <v>1151</v>
      </c>
      <c r="AN26" s="6">
        <v>1449</v>
      </c>
      <c r="AO26" s="7">
        <f t="shared" si="34"/>
        <v>2600</v>
      </c>
      <c r="AP26" s="6">
        <v>898</v>
      </c>
      <c r="AQ26" s="6">
        <v>683</v>
      </c>
      <c r="AR26" s="7">
        <f t="shared" si="35"/>
        <v>1581</v>
      </c>
      <c r="AS26" s="6">
        <v>1700</v>
      </c>
      <c r="AT26" s="6">
        <v>915</v>
      </c>
      <c r="AU26" s="7">
        <f t="shared" si="36"/>
        <v>2615</v>
      </c>
      <c r="AV26" s="6">
        <v>1278</v>
      </c>
      <c r="AW26" s="6">
        <v>568</v>
      </c>
      <c r="AX26" s="7">
        <f t="shared" si="37"/>
        <v>1846</v>
      </c>
      <c r="AY26" s="6">
        <v>1406</v>
      </c>
      <c r="AZ26" s="6">
        <v>489</v>
      </c>
      <c r="BA26" s="7">
        <f t="shared" si="38"/>
        <v>1895</v>
      </c>
      <c r="BB26" s="6">
        <v>1739</v>
      </c>
      <c r="BC26" s="6">
        <v>719</v>
      </c>
      <c r="BD26" s="7">
        <f t="shared" si="39"/>
        <v>2458</v>
      </c>
      <c r="BE26" s="6">
        <v>864</v>
      </c>
      <c r="BF26" s="6">
        <v>303</v>
      </c>
      <c r="BG26" s="7">
        <f t="shared" si="40"/>
        <v>1167</v>
      </c>
      <c r="BH26" s="6">
        <v>272</v>
      </c>
      <c r="BI26" s="6">
        <v>127</v>
      </c>
      <c r="BJ26" s="7">
        <f t="shared" si="41"/>
        <v>399</v>
      </c>
      <c r="BK26" s="26"/>
    </row>
    <row r="27" spans="1:63" s="5" customFormat="1" x14ac:dyDescent="0.2">
      <c r="A27" s="40"/>
      <c r="B27" s="8" t="s">
        <v>14</v>
      </c>
      <c r="C27" s="6">
        <v>1272</v>
      </c>
      <c r="D27" s="6">
        <v>312</v>
      </c>
      <c r="E27" s="7">
        <f t="shared" si="22"/>
        <v>1584</v>
      </c>
      <c r="F27" s="6">
        <v>5425</v>
      </c>
      <c r="G27" s="6">
        <v>1739</v>
      </c>
      <c r="H27" s="7">
        <f t="shared" si="23"/>
        <v>7164</v>
      </c>
      <c r="I27" s="6">
        <v>1554</v>
      </c>
      <c r="J27" s="6">
        <v>504</v>
      </c>
      <c r="K27" s="7">
        <f t="shared" si="24"/>
        <v>2058</v>
      </c>
      <c r="L27" s="6">
        <v>1930</v>
      </c>
      <c r="M27" s="6">
        <v>570</v>
      </c>
      <c r="N27" s="7">
        <f t="shared" si="25"/>
        <v>2500</v>
      </c>
      <c r="O27" s="6">
        <v>819</v>
      </c>
      <c r="P27" s="6">
        <v>175</v>
      </c>
      <c r="Q27" s="7">
        <f t="shared" si="26"/>
        <v>994</v>
      </c>
      <c r="R27" s="6">
        <v>541</v>
      </c>
      <c r="S27" s="6">
        <v>73</v>
      </c>
      <c r="T27" s="7">
        <f t="shared" si="27"/>
        <v>614</v>
      </c>
      <c r="U27" s="6">
        <v>1429</v>
      </c>
      <c r="V27" s="6">
        <v>148</v>
      </c>
      <c r="W27" s="7">
        <f t="shared" si="28"/>
        <v>1577</v>
      </c>
      <c r="X27" s="6">
        <v>1013</v>
      </c>
      <c r="Y27" s="6">
        <v>143</v>
      </c>
      <c r="Z27" s="7">
        <f t="shared" si="29"/>
        <v>1156</v>
      </c>
      <c r="AA27" s="6">
        <v>1344</v>
      </c>
      <c r="AB27" s="6">
        <v>452</v>
      </c>
      <c r="AC27" s="7">
        <f t="shared" si="30"/>
        <v>1796</v>
      </c>
      <c r="AD27" s="6">
        <v>11211</v>
      </c>
      <c r="AE27" s="6">
        <v>3399</v>
      </c>
      <c r="AF27" s="7">
        <f t="shared" si="31"/>
        <v>14610</v>
      </c>
      <c r="AG27" s="6">
        <v>1861</v>
      </c>
      <c r="AH27" s="6">
        <v>334</v>
      </c>
      <c r="AI27" s="7">
        <f t="shared" si="32"/>
        <v>2195</v>
      </c>
      <c r="AJ27" s="6">
        <v>1260</v>
      </c>
      <c r="AK27" s="6">
        <v>165</v>
      </c>
      <c r="AL27" s="7">
        <f t="shared" si="33"/>
        <v>1425</v>
      </c>
      <c r="AM27" s="6">
        <v>1475</v>
      </c>
      <c r="AN27" s="6">
        <v>730</v>
      </c>
      <c r="AO27" s="7">
        <f t="shared" si="34"/>
        <v>2205</v>
      </c>
      <c r="AP27" s="6">
        <v>899</v>
      </c>
      <c r="AQ27" s="6">
        <v>323</v>
      </c>
      <c r="AR27" s="7">
        <f t="shared" si="35"/>
        <v>1222</v>
      </c>
      <c r="AS27" s="6">
        <v>1592</v>
      </c>
      <c r="AT27" s="6">
        <v>351</v>
      </c>
      <c r="AU27" s="7">
        <f t="shared" si="36"/>
        <v>1943</v>
      </c>
      <c r="AV27" s="6">
        <v>1175</v>
      </c>
      <c r="AW27" s="6">
        <v>281</v>
      </c>
      <c r="AX27" s="7">
        <f t="shared" si="37"/>
        <v>1456</v>
      </c>
      <c r="AY27" s="6">
        <v>1397</v>
      </c>
      <c r="AZ27" s="6">
        <v>190</v>
      </c>
      <c r="BA27" s="7">
        <f t="shared" si="38"/>
        <v>1587</v>
      </c>
      <c r="BB27" s="6">
        <v>1775</v>
      </c>
      <c r="BC27" s="6">
        <v>295</v>
      </c>
      <c r="BD27" s="7">
        <f t="shared" si="39"/>
        <v>2070</v>
      </c>
      <c r="BE27" s="6">
        <v>838</v>
      </c>
      <c r="BF27" s="6">
        <v>119</v>
      </c>
      <c r="BG27" s="7">
        <f t="shared" si="40"/>
        <v>957</v>
      </c>
      <c r="BH27" s="6">
        <v>492</v>
      </c>
      <c r="BI27" s="6">
        <v>182</v>
      </c>
      <c r="BJ27" s="7">
        <f t="shared" si="41"/>
        <v>674</v>
      </c>
      <c r="BK27" s="26"/>
    </row>
    <row r="28" spans="1:63" s="5" customFormat="1" x14ac:dyDescent="0.2">
      <c r="A28" s="40"/>
      <c r="B28" s="8" t="s">
        <v>15</v>
      </c>
      <c r="C28" s="6">
        <v>0</v>
      </c>
      <c r="D28" s="6">
        <v>2</v>
      </c>
      <c r="E28" s="7">
        <f t="shared" si="22"/>
        <v>2</v>
      </c>
      <c r="F28" s="6">
        <v>0</v>
      </c>
      <c r="G28" s="6">
        <v>3</v>
      </c>
      <c r="H28" s="7">
        <f t="shared" si="23"/>
        <v>3</v>
      </c>
      <c r="I28" s="6">
        <v>0</v>
      </c>
      <c r="J28" s="6">
        <v>6</v>
      </c>
      <c r="K28" s="7">
        <f t="shared" si="24"/>
        <v>6</v>
      </c>
      <c r="L28" s="6">
        <v>1</v>
      </c>
      <c r="M28" s="6">
        <v>86</v>
      </c>
      <c r="N28" s="7">
        <f t="shared" si="25"/>
        <v>87</v>
      </c>
      <c r="O28" s="6">
        <v>1</v>
      </c>
      <c r="P28" s="6">
        <v>1</v>
      </c>
      <c r="Q28" s="7">
        <f t="shared" si="26"/>
        <v>2</v>
      </c>
      <c r="R28" s="6">
        <v>0</v>
      </c>
      <c r="S28" s="6">
        <v>0</v>
      </c>
      <c r="T28" s="7">
        <f t="shared" si="27"/>
        <v>0</v>
      </c>
      <c r="U28" s="6">
        <v>0</v>
      </c>
      <c r="V28" s="6">
        <v>1</v>
      </c>
      <c r="W28" s="7">
        <f t="shared" si="28"/>
        <v>1</v>
      </c>
      <c r="X28" s="6">
        <v>0</v>
      </c>
      <c r="Y28" s="6">
        <v>0</v>
      </c>
      <c r="Z28" s="7">
        <f t="shared" si="29"/>
        <v>0</v>
      </c>
      <c r="AA28" s="6">
        <v>0</v>
      </c>
      <c r="AB28" s="6">
        <v>0</v>
      </c>
      <c r="AC28" s="7">
        <f t="shared" si="30"/>
        <v>0</v>
      </c>
      <c r="AD28" s="6">
        <v>1</v>
      </c>
      <c r="AE28" s="6">
        <v>7</v>
      </c>
      <c r="AF28" s="7">
        <f t="shared" si="31"/>
        <v>8</v>
      </c>
      <c r="AG28" s="6">
        <v>0</v>
      </c>
      <c r="AH28" s="6">
        <v>1</v>
      </c>
      <c r="AI28" s="7">
        <f t="shared" si="32"/>
        <v>1</v>
      </c>
      <c r="AJ28" s="6">
        <v>0</v>
      </c>
      <c r="AK28" s="6">
        <v>0</v>
      </c>
      <c r="AL28" s="7">
        <f t="shared" si="33"/>
        <v>0</v>
      </c>
      <c r="AM28" s="6">
        <v>0</v>
      </c>
      <c r="AN28" s="6">
        <v>4</v>
      </c>
      <c r="AO28" s="7">
        <f t="shared" si="34"/>
        <v>4</v>
      </c>
      <c r="AP28" s="6">
        <v>1</v>
      </c>
      <c r="AQ28" s="6">
        <v>1</v>
      </c>
      <c r="AR28" s="7">
        <f t="shared" si="35"/>
        <v>2</v>
      </c>
      <c r="AS28" s="6">
        <v>0</v>
      </c>
      <c r="AT28" s="6">
        <v>1</v>
      </c>
      <c r="AU28" s="7">
        <f t="shared" si="36"/>
        <v>1</v>
      </c>
      <c r="AV28" s="6">
        <v>0</v>
      </c>
      <c r="AW28" s="6">
        <v>2</v>
      </c>
      <c r="AX28" s="7">
        <f t="shared" si="37"/>
        <v>2</v>
      </c>
      <c r="AY28" s="6">
        <v>0</v>
      </c>
      <c r="AZ28" s="6">
        <v>1</v>
      </c>
      <c r="BA28" s="7">
        <f t="shared" si="38"/>
        <v>1</v>
      </c>
      <c r="BB28" s="6">
        <v>0</v>
      </c>
      <c r="BC28" s="6">
        <v>3</v>
      </c>
      <c r="BD28" s="7">
        <f t="shared" si="39"/>
        <v>3</v>
      </c>
      <c r="BE28" s="6">
        <v>0</v>
      </c>
      <c r="BF28" s="6">
        <v>0</v>
      </c>
      <c r="BG28" s="7">
        <f t="shared" si="40"/>
        <v>0</v>
      </c>
      <c r="BH28" s="6">
        <v>3</v>
      </c>
      <c r="BI28" s="6">
        <v>2</v>
      </c>
      <c r="BJ28" s="7">
        <f t="shared" si="41"/>
        <v>5</v>
      </c>
      <c r="BK28" s="26"/>
    </row>
    <row r="29" spans="1:63" s="5" customFormat="1" x14ac:dyDescent="0.2">
      <c r="A29" s="40"/>
      <c r="B29" s="9" t="s">
        <v>16</v>
      </c>
      <c r="C29" s="10">
        <f t="shared" ref="C29:AH29" si="42">SUM(C20:C28)</f>
        <v>10749</v>
      </c>
      <c r="D29" s="10">
        <f t="shared" si="42"/>
        <v>19330</v>
      </c>
      <c r="E29" s="10">
        <f t="shared" si="42"/>
        <v>30079</v>
      </c>
      <c r="F29" s="10">
        <f t="shared" si="42"/>
        <v>38154</v>
      </c>
      <c r="G29" s="10">
        <f t="shared" si="42"/>
        <v>74356</v>
      </c>
      <c r="H29" s="10">
        <f t="shared" si="42"/>
        <v>112510</v>
      </c>
      <c r="I29" s="10">
        <f t="shared" si="42"/>
        <v>7997</v>
      </c>
      <c r="J29" s="10">
        <f t="shared" si="42"/>
        <v>20380</v>
      </c>
      <c r="K29" s="10">
        <f t="shared" si="42"/>
        <v>28377</v>
      </c>
      <c r="L29" s="10">
        <f t="shared" si="42"/>
        <v>13381</v>
      </c>
      <c r="M29" s="10">
        <f t="shared" si="42"/>
        <v>16024</v>
      </c>
      <c r="N29" s="10">
        <f t="shared" si="42"/>
        <v>29405</v>
      </c>
      <c r="O29" s="10">
        <f t="shared" si="42"/>
        <v>5449</v>
      </c>
      <c r="P29" s="10">
        <f t="shared" si="42"/>
        <v>9935</v>
      </c>
      <c r="Q29" s="10">
        <f t="shared" si="42"/>
        <v>15384</v>
      </c>
      <c r="R29" s="10">
        <f t="shared" si="42"/>
        <v>3727</v>
      </c>
      <c r="S29" s="10">
        <f t="shared" si="42"/>
        <v>3535</v>
      </c>
      <c r="T29" s="10">
        <f t="shared" si="42"/>
        <v>7262</v>
      </c>
      <c r="U29" s="10">
        <f t="shared" si="42"/>
        <v>9300</v>
      </c>
      <c r="V29" s="10">
        <f t="shared" si="42"/>
        <v>9950</v>
      </c>
      <c r="W29" s="10">
        <f t="shared" si="42"/>
        <v>19250</v>
      </c>
      <c r="X29" s="10">
        <f t="shared" si="42"/>
        <v>6676</v>
      </c>
      <c r="Y29" s="10">
        <f t="shared" si="42"/>
        <v>8484</v>
      </c>
      <c r="Z29" s="10">
        <f t="shared" si="42"/>
        <v>15160</v>
      </c>
      <c r="AA29" s="10">
        <f t="shared" si="42"/>
        <v>12968</v>
      </c>
      <c r="AB29" s="10">
        <f t="shared" si="42"/>
        <v>23691</v>
      </c>
      <c r="AC29" s="10">
        <f t="shared" si="42"/>
        <v>36659</v>
      </c>
      <c r="AD29" s="10">
        <f t="shared" si="42"/>
        <v>73772</v>
      </c>
      <c r="AE29" s="10">
        <f t="shared" si="42"/>
        <v>138524</v>
      </c>
      <c r="AF29" s="10">
        <f t="shared" si="42"/>
        <v>212296</v>
      </c>
      <c r="AG29" s="10">
        <f t="shared" si="42"/>
        <v>14435</v>
      </c>
      <c r="AH29" s="10">
        <f t="shared" si="42"/>
        <v>19458</v>
      </c>
      <c r="AI29" s="10">
        <f t="shared" ref="AI29:BJ29" si="43">SUM(AI20:AI28)</f>
        <v>33893</v>
      </c>
      <c r="AJ29" s="10">
        <f t="shared" si="43"/>
        <v>9707</v>
      </c>
      <c r="AK29" s="10">
        <f t="shared" si="43"/>
        <v>10178</v>
      </c>
      <c r="AL29" s="10">
        <f t="shared" si="43"/>
        <v>19885</v>
      </c>
      <c r="AM29" s="10">
        <f t="shared" si="43"/>
        <v>7296</v>
      </c>
      <c r="AN29" s="10">
        <f t="shared" si="43"/>
        <v>28590</v>
      </c>
      <c r="AO29" s="10">
        <f t="shared" si="43"/>
        <v>35886</v>
      </c>
      <c r="AP29" s="10">
        <f t="shared" si="43"/>
        <v>5944</v>
      </c>
      <c r="AQ29" s="10">
        <f t="shared" si="43"/>
        <v>16982</v>
      </c>
      <c r="AR29" s="10">
        <f t="shared" si="43"/>
        <v>22926</v>
      </c>
      <c r="AS29" s="10">
        <f t="shared" si="43"/>
        <v>14676</v>
      </c>
      <c r="AT29" s="10">
        <f t="shared" si="43"/>
        <v>26380</v>
      </c>
      <c r="AU29" s="10">
        <f t="shared" si="43"/>
        <v>41056</v>
      </c>
      <c r="AV29" s="10">
        <f t="shared" si="43"/>
        <v>8953</v>
      </c>
      <c r="AW29" s="10">
        <f t="shared" si="43"/>
        <v>14687</v>
      </c>
      <c r="AX29" s="10">
        <f t="shared" si="43"/>
        <v>23640</v>
      </c>
      <c r="AY29" s="10">
        <f t="shared" si="43"/>
        <v>9201</v>
      </c>
      <c r="AZ29" s="10">
        <f t="shared" si="43"/>
        <v>13061</v>
      </c>
      <c r="BA29" s="10">
        <f t="shared" si="43"/>
        <v>22262</v>
      </c>
      <c r="BB29" s="10">
        <f t="shared" si="43"/>
        <v>15333</v>
      </c>
      <c r="BC29" s="10">
        <f t="shared" si="43"/>
        <v>19128</v>
      </c>
      <c r="BD29" s="10">
        <f t="shared" si="43"/>
        <v>34461</v>
      </c>
      <c r="BE29" s="10">
        <f t="shared" si="43"/>
        <v>6343</v>
      </c>
      <c r="BF29" s="10">
        <f t="shared" si="43"/>
        <v>9457</v>
      </c>
      <c r="BG29" s="10">
        <f t="shared" si="43"/>
        <v>15800</v>
      </c>
      <c r="BH29" s="10">
        <f t="shared" si="43"/>
        <v>2263</v>
      </c>
      <c r="BI29" s="10">
        <f t="shared" si="43"/>
        <v>1466</v>
      </c>
      <c r="BJ29" s="10">
        <f t="shared" si="43"/>
        <v>3729</v>
      </c>
      <c r="BK29" s="26"/>
    </row>
    <row r="30" spans="1:63" s="5" customFormat="1" x14ac:dyDescent="0.2">
      <c r="A30" s="41" t="s">
        <v>18</v>
      </c>
      <c r="B30" s="41"/>
      <c r="C30" s="6">
        <v>0</v>
      </c>
      <c r="D30" s="6">
        <v>0</v>
      </c>
      <c r="E30" s="6">
        <f>SUM(C30:D30)</f>
        <v>0</v>
      </c>
      <c r="F30" s="7">
        <v>0</v>
      </c>
      <c r="G30" s="6">
        <v>0</v>
      </c>
      <c r="H30" s="6">
        <f>SUM(F30:G30)</f>
        <v>0</v>
      </c>
      <c r="I30" s="6">
        <v>0</v>
      </c>
      <c r="J30" s="7">
        <v>0</v>
      </c>
      <c r="K30" s="6">
        <f>SUM(I30:J30)</f>
        <v>0</v>
      </c>
      <c r="L30" s="6">
        <v>0</v>
      </c>
      <c r="M30" s="6">
        <v>0</v>
      </c>
      <c r="N30" s="7">
        <f>SUM(L30:M30)</f>
        <v>0</v>
      </c>
      <c r="O30" s="6">
        <v>0</v>
      </c>
      <c r="P30" s="6"/>
      <c r="Q30" s="7">
        <f>SUM(O30:P30)</f>
        <v>0</v>
      </c>
      <c r="R30" s="7">
        <v>0</v>
      </c>
      <c r="S30" s="6">
        <v>0</v>
      </c>
      <c r="T30" s="7">
        <f>SUM(R30:S30)</f>
        <v>0</v>
      </c>
      <c r="U30" s="6">
        <v>0</v>
      </c>
      <c r="V30" s="6">
        <v>0</v>
      </c>
      <c r="W30" s="7">
        <f>SUM(U30:V30)</f>
        <v>0</v>
      </c>
      <c r="X30" s="6">
        <v>0</v>
      </c>
      <c r="Y30" s="6">
        <v>0</v>
      </c>
      <c r="Z30" s="7">
        <f>SUM(X30:Y30)</f>
        <v>0</v>
      </c>
      <c r="AA30" s="6">
        <v>0</v>
      </c>
      <c r="AB30" s="6">
        <v>0</v>
      </c>
      <c r="AC30" s="7">
        <f>SUM(AA30:AB30)</f>
        <v>0</v>
      </c>
      <c r="AD30" s="6">
        <v>0</v>
      </c>
      <c r="AE30" s="6">
        <v>0</v>
      </c>
      <c r="AF30" s="7">
        <f>SUM(AD30:AE30)</f>
        <v>0</v>
      </c>
      <c r="AG30" s="6">
        <v>0</v>
      </c>
      <c r="AH30" s="6">
        <v>0</v>
      </c>
      <c r="AI30" s="7">
        <f>SUM(AG30:AH30)</f>
        <v>0</v>
      </c>
      <c r="AJ30" s="6">
        <v>0</v>
      </c>
      <c r="AK30" s="6">
        <v>0</v>
      </c>
      <c r="AL30" s="7">
        <f>SUM(AJ30:AK30)</f>
        <v>0</v>
      </c>
      <c r="AM30" s="6">
        <v>0</v>
      </c>
      <c r="AN30" s="6">
        <v>0</v>
      </c>
      <c r="AO30" s="7">
        <f>SUM(AM30:AN30)</f>
        <v>0</v>
      </c>
      <c r="AP30" s="6">
        <v>0</v>
      </c>
      <c r="AQ30" s="6">
        <v>0</v>
      </c>
      <c r="AR30" s="7">
        <f>SUM(AP30:AQ30)</f>
        <v>0</v>
      </c>
      <c r="AS30" s="6">
        <v>0</v>
      </c>
      <c r="AT30" s="6">
        <v>0</v>
      </c>
      <c r="AU30" s="7">
        <f>SUM(AS30:AT30)</f>
        <v>0</v>
      </c>
      <c r="AV30" s="6">
        <v>0</v>
      </c>
      <c r="AW30" s="6">
        <v>0</v>
      </c>
      <c r="AX30" s="7">
        <f>SUM(AV30:AW30)</f>
        <v>0</v>
      </c>
      <c r="AY30" s="6">
        <v>0</v>
      </c>
      <c r="AZ30" s="6">
        <v>0</v>
      </c>
      <c r="BA30" s="7">
        <f>SUM(AY30:AZ30)</f>
        <v>0</v>
      </c>
      <c r="BB30" s="6">
        <v>0</v>
      </c>
      <c r="BC30" s="6">
        <v>0</v>
      </c>
      <c r="BD30" s="7">
        <f>SUM(BB30:BC30)</f>
        <v>0</v>
      </c>
      <c r="BE30" s="6">
        <v>0</v>
      </c>
      <c r="BF30" s="6">
        <v>0</v>
      </c>
      <c r="BG30" s="7">
        <f>SUM(BE30:BF30)</f>
        <v>0</v>
      </c>
      <c r="BH30" s="6">
        <v>0</v>
      </c>
      <c r="BI30" s="6">
        <v>0</v>
      </c>
      <c r="BJ30" s="7">
        <f>SUM(BH30:BI30)</f>
        <v>0</v>
      </c>
      <c r="BK30" s="26"/>
    </row>
    <row r="31" spans="1:63" s="5" customFormat="1" ht="14.25" x14ac:dyDescent="0.2">
      <c r="A31" s="42" t="s">
        <v>5</v>
      </c>
      <c r="B31" s="42"/>
      <c r="C31" s="11">
        <f t="shared" ref="C31:AH31" si="44">C19+C29+C30</f>
        <v>21095</v>
      </c>
      <c r="D31" s="11">
        <f t="shared" si="44"/>
        <v>38249</v>
      </c>
      <c r="E31" s="11">
        <f t="shared" si="44"/>
        <v>59344</v>
      </c>
      <c r="F31" s="11">
        <f t="shared" si="44"/>
        <v>68717</v>
      </c>
      <c r="G31" s="11">
        <f t="shared" si="44"/>
        <v>147550</v>
      </c>
      <c r="H31" s="11">
        <f t="shared" si="44"/>
        <v>216267</v>
      </c>
      <c r="I31" s="11">
        <f t="shared" si="44"/>
        <v>14261</v>
      </c>
      <c r="J31" s="11">
        <f t="shared" si="44"/>
        <v>41217</v>
      </c>
      <c r="K31" s="11">
        <f t="shared" si="44"/>
        <v>55478</v>
      </c>
      <c r="L31" s="11">
        <f t="shared" si="44"/>
        <v>24819</v>
      </c>
      <c r="M31" s="11">
        <f t="shared" si="44"/>
        <v>33231</v>
      </c>
      <c r="N31" s="11">
        <f t="shared" si="44"/>
        <v>58050</v>
      </c>
      <c r="O31" s="11">
        <f t="shared" si="44"/>
        <v>10577</v>
      </c>
      <c r="P31" s="11">
        <f t="shared" si="44"/>
        <v>20258</v>
      </c>
      <c r="Q31" s="11">
        <f t="shared" si="44"/>
        <v>30835</v>
      </c>
      <c r="R31" s="11">
        <f t="shared" si="44"/>
        <v>6908</v>
      </c>
      <c r="S31" s="11">
        <f t="shared" si="44"/>
        <v>7130</v>
      </c>
      <c r="T31" s="11">
        <f t="shared" si="44"/>
        <v>14038</v>
      </c>
      <c r="U31" s="11">
        <f t="shared" si="44"/>
        <v>17370</v>
      </c>
      <c r="V31" s="11">
        <f t="shared" si="44"/>
        <v>20094</v>
      </c>
      <c r="W31" s="11">
        <f t="shared" si="44"/>
        <v>37464</v>
      </c>
      <c r="X31" s="11">
        <f t="shared" si="44"/>
        <v>12145</v>
      </c>
      <c r="Y31" s="11">
        <f t="shared" si="44"/>
        <v>17782</v>
      </c>
      <c r="Z31" s="11">
        <f t="shared" si="44"/>
        <v>29927</v>
      </c>
      <c r="AA31" s="11">
        <f t="shared" si="44"/>
        <v>24700</v>
      </c>
      <c r="AB31" s="11">
        <f t="shared" si="44"/>
        <v>49253</v>
      </c>
      <c r="AC31" s="11">
        <f t="shared" si="44"/>
        <v>73953</v>
      </c>
      <c r="AD31" s="11">
        <f t="shared" si="44"/>
        <v>133240</v>
      </c>
      <c r="AE31" s="11">
        <f t="shared" si="44"/>
        <v>284950</v>
      </c>
      <c r="AF31" s="11">
        <f t="shared" si="44"/>
        <v>418190</v>
      </c>
      <c r="AG31" s="11">
        <f t="shared" si="44"/>
        <v>27762</v>
      </c>
      <c r="AH31" s="11">
        <f t="shared" si="44"/>
        <v>38999</v>
      </c>
      <c r="AI31" s="11">
        <f t="shared" ref="AI31:BJ31" si="45">AI19+AI29+AI30</f>
        <v>66761</v>
      </c>
      <c r="AJ31" s="11">
        <f t="shared" si="45"/>
        <v>18601</v>
      </c>
      <c r="AK31" s="11">
        <f t="shared" si="45"/>
        <v>20537</v>
      </c>
      <c r="AL31" s="11">
        <f t="shared" si="45"/>
        <v>39138</v>
      </c>
      <c r="AM31" s="11">
        <f t="shared" si="45"/>
        <v>13374</v>
      </c>
      <c r="AN31" s="11">
        <f t="shared" si="45"/>
        <v>57426</v>
      </c>
      <c r="AO31" s="11">
        <f t="shared" si="45"/>
        <v>70800</v>
      </c>
      <c r="AP31" s="11">
        <f t="shared" si="45"/>
        <v>11220</v>
      </c>
      <c r="AQ31" s="11">
        <f t="shared" si="45"/>
        <v>34649</v>
      </c>
      <c r="AR31" s="11">
        <f t="shared" si="45"/>
        <v>45869</v>
      </c>
      <c r="AS31" s="11">
        <f t="shared" si="45"/>
        <v>29134</v>
      </c>
      <c r="AT31" s="11">
        <f t="shared" si="45"/>
        <v>51912</v>
      </c>
      <c r="AU31" s="11">
        <f t="shared" si="45"/>
        <v>81046</v>
      </c>
      <c r="AV31" s="11">
        <f t="shared" si="45"/>
        <v>16845</v>
      </c>
      <c r="AW31" s="11">
        <f t="shared" si="45"/>
        <v>29708</v>
      </c>
      <c r="AX31" s="11">
        <f t="shared" si="45"/>
        <v>46553</v>
      </c>
      <c r="AY31" s="11">
        <f t="shared" si="45"/>
        <v>17091</v>
      </c>
      <c r="AZ31" s="11">
        <f t="shared" si="45"/>
        <v>26901</v>
      </c>
      <c r="BA31" s="11">
        <f t="shared" si="45"/>
        <v>43992</v>
      </c>
      <c r="BB31" s="11">
        <f t="shared" si="45"/>
        <v>29367</v>
      </c>
      <c r="BC31" s="11">
        <f t="shared" si="45"/>
        <v>37758</v>
      </c>
      <c r="BD31" s="11">
        <f t="shared" si="45"/>
        <v>67125</v>
      </c>
      <c r="BE31" s="11">
        <f t="shared" si="45"/>
        <v>11604</v>
      </c>
      <c r="BF31" s="11">
        <f t="shared" si="45"/>
        <v>19082</v>
      </c>
      <c r="BG31" s="11">
        <f t="shared" si="45"/>
        <v>30686</v>
      </c>
      <c r="BH31" s="11">
        <f t="shared" si="45"/>
        <v>4820</v>
      </c>
      <c r="BI31" s="11">
        <f t="shared" si="45"/>
        <v>3195</v>
      </c>
      <c r="BJ31" s="11">
        <f t="shared" si="45"/>
        <v>8015</v>
      </c>
      <c r="BK31" s="26"/>
    </row>
    <row r="32" spans="1:63" s="5" customFormat="1" x14ac:dyDescent="0.2">
      <c r="A32" s="39" t="s">
        <v>19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21"/>
    </row>
    <row r="33" x14ac:dyDescent="0.2"/>
  </sheetData>
  <sheetProtection selectLockedCells="1" selectUnlockedCells="1"/>
  <mergeCells count="89">
    <mergeCell ref="A32:BJ32"/>
    <mergeCell ref="BI8:BI9"/>
    <mergeCell ref="BJ8:BJ9"/>
    <mergeCell ref="A10:A19"/>
    <mergeCell ref="A20:A29"/>
    <mergeCell ref="A30:B30"/>
    <mergeCell ref="A31:B31"/>
    <mergeCell ref="BC8:BC9"/>
    <mergeCell ref="BD8:BD9"/>
    <mergeCell ref="BE8:BE9"/>
    <mergeCell ref="BF8:BF9"/>
    <mergeCell ref="BG8:BG9"/>
    <mergeCell ref="BH8:BH9"/>
    <mergeCell ref="AW8:AW9"/>
    <mergeCell ref="AX8:AX9"/>
    <mergeCell ref="AY8:AY9"/>
    <mergeCell ref="AZ8:AZ9"/>
    <mergeCell ref="BA8:BA9"/>
    <mergeCell ref="BB8:BB9"/>
    <mergeCell ref="AQ8:AQ9"/>
    <mergeCell ref="AR8:AR9"/>
    <mergeCell ref="AS8:AS9"/>
    <mergeCell ref="AT8:AT9"/>
    <mergeCell ref="AU8:AU9"/>
    <mergeCell ref="AV8:AV9"/>
    <mergeCell ref="AK8:AK9"/>
    <mergeCell ref="AL8:AL9"/>
    <mergeCell ref="AM8:AM9"/>
    <mergeCell ref="AN8:AN9"/>
    <mergeCell ref="AO8:AO9"/>
    <mergeCell ref="AP8:AP9"/>
    <mergeCell ref="AE8:AE9"/>
    <mergeCell ref="AF8:AF9"/>
    <mergeCell ref="AG8:AG9"/>
    <mergeCell ref="AH8:AH9"/>
    <mergeCell ref="AI8:AI9"/>
    <mergeCell ref="AJ8:AJ9"/>
    <mergeCell ref="Y8:Y9"/>
    <mergeCell ref="Z8:Z9"/>
    <mergeCell ref="AA8:AA9"/>
    <mergeCell ref="AB8:AB9"/>
    <mergeCell ref="AC8:AC9"/>
    <mergeCell ref="AD8:AD9"/>
    <mergeCell ref="S8:S9"/>
    <mergeCell ref="T8:T9"/>
    <mergeCell ref="U8:U9"/>
    <mergeCell ref="V8:V9"/>
    <mergeCell ref="W8:W9"/>
    <mergeCell ref="X8:X9"/>
    <mergeCell ref="M8:M9"/>
    <mergeCell ref="N8:N9"/>
    <mergeCell ref="O8:O9"/>
    <mergeCell ref="P8:P9"/>
    <mergeCell ref="Q8:Q9"/>
    <mergeCell ref="R8:R9"/>
    <mergeCell ref="G8:G9"/>
    <mergeCell ref="H8:H9"/>
    <mergeCell ref="I8:I9"/>
    <mergeCell ref="J8:J9"/>
    <mergeCell ref="K8:K9"/>
    <mergeCell ref="L8:L9"/>
    <mergeCell ref="A8:A9"/>
    <mergeCell ref="B8:B9"/>
    <mergeCell ref="C8:C9"/>
    <mergeCell ref="D8:D9"/>
    <mergeCell ref="E8:E9"/>
    <mergeCell ref="F8:F9"/>
    <mergeCell ref="AS7:AU7"/>
    <mergeCell ref="AV7:AX7"/>
    <mergeCell ref="AY7:BA7"/>
    <mergeCell ref="BB7:BD7"/>
    <mergeCell ref="BE7:BG7"/>
    <mergeCell ref="BH7:BJ7"/>
    <mergeCell ref="AA7:AC7"/>
    <mergeCell ref="AD7:AF7"/>
    <mergeCell ref="AG7:AI7"/>
    <mergeCell ref="AJ7:AL7"/>
    <mergeCell ref="AM7:AO7"/>
    <mergeCell ref="AP7:AR7"/>
    <mergeCell ref="A1:AE2"/>
    <mergeCell ref="A7:B7"/>
    <mergeCell ref="C7:E7"/>
    <mergeCell ref="F7:H7"/>
    <mergeCell ref="I7:K7"/>
    <mergeCell ref="L7:N7"/>
    <mergeCell ref="O7:Q7"/>
    <mergeCell ref="R7:T7"/>
    <mergeCell ref="U7:W7"/>
    <mergeCell ref="X7:Z7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E19:T19 E29:W29 W19:AO19 Z29:AN29 AO29:BG29 AR19:BJ19 BJ2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Totales Fonasa - No Fonasa</vt:lpstr>
      <vt:lpstr> Fonasa-No Fonasa por Dptos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lucía passalacqua</cp:lastModifiedBy>
  <dcterms:created xsi:type="dcterms:W3CDTF">2021-02-10T23:18:11Z</dcterms:created>
  <dcterms:modified xsi:type="dcterms:W3CDTF">2022-03-16T18:13:56Z</dcterms:modified>
</cp:coreProperties>
</file>